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LUESOFTS\tuan\Business\Đào tạo mới 2018\EXCEL NANG CAO\Tai lieu hoc vien Excel Nang Cao bluesofts.net\Chuyen de 5 - Tao so chi tiet va tong hop bluesofts.net\"/>
    </mc:Choice>
  </mc:AlternateContent>
  <bookViews>
    <workbookView xWindow="480" yWindow="30" windowWidth="14355" windowHeight="8220" activeTab="2"/>
  </bookViews>
  <sheets>
    <sheet name="SETUP" sheetId="4" r:id="rId1"/>
    <sheet name="The Kho" sheetId="6" r:id="rId2"/>
    <sheet name="TH NXT" sheetId="3" r:id="rId3"/>
    <sheet name="KHO" sheetId="1" r:id="rId4"/>
    <sheet name="DMVLSPHH" sheetId="5" r:id="rId5"/>
    <sheet name="BTVN" sheetId="7" r:id="rId6"/>
  </sheets>
  <definedNames>
    <definedName name="_xlnm._FilterDatabase" localSheetId="3" hidden="1">KHO!$A$3:$K$68</definedName>
    <definedName name="_xlnm._FilterDatabase" localSheetId="1" hidden="1">'The Kho'!$I$13:$I$81</definedName>
    <definedName name="CTY_DIACHI">SETUP!$C$13</definedName>
    <definedName name="CTY_MST">SETUP!$C$14</definedName>
    <definedName name="CTY_TEN">SETUP!$C$12</definedName>
    <definedName name="DMHH">DMVLSPHH!$A$4:$D$15</definedName>
    <definedName name="DMVLSPHH">DMVLSPHH!$A$3:$D$15</definedName>
    <definedName name="DMVLSPHH_MA_VLSPHH">DMVLSPHH!$A$4:$A$15</definedName>
    <definedName name="DSMAHH">DMVLSPHH!$A$4:$A$15</definedName>
    <definedName name="GIAMDOC">SETUP!$C$16</definedName>
    <definedName name="KETOAN">SETUP!$C$19</definedName>
    <definedName name="KETOANTRUONG">SETUP!$C$17</definedName>
    <definedName name="KHO">KHO!$A$3:$K$68</definedName>
    <definedName name="KHO_LOAI_PHIEU">KHO!$J$4:$J$68</definedName>
    <definedName name="KHO_MA_VLSPHH">KHO!$G$4:$G$68</definedName>
    <definedName name="KHO_NGAY_CT">KHO!$B$4:$B$68</definedName>
    <definedName name="KHO_SLG">KHO!$H$4:$H$68</definedName>
    <definedName name="KHO_THANH_TIEN">KHO!$K$4:$K$68</definedName>
    <definedName name="NGAY1">SETUP!$C$6</definedName>
    <definedName name="NGAY2">SETUP!$C$7</definedName>
    <definedName name="NGAYBC">SETUP!$C$8</definedName>
    <definedName name="THUQUY">SETUP!$C$18</definedName>
  </definedNames>
  <calcPr calcId="162913"/>
</workbook>
</file>

<file path=xl/calcChain.xml><?xml version="1.0" encoding="utf-8"?>
<calcChain xmlns="http://schemas.openxmlformats.org/spreadsheetml/2006/main">
  <c r="I15" i="3" l="1" a="1"/>
  <c r="I15" i="3" s="1"/>
  <c r="B16" i="6" l="1"/>
  <c r="C16" i="6"/>
  <c r="D16" i="6"/>
  <c r="E16" i="6"/>
  <c r="F16" i="6"/>
  <c r="B17" i="6"/>
  <c r="C17" i="6"/>
  <c r="D17" i="6"/>
  <c r="E17" i="6"/>
  <c r="I17" i="6" s="1"/>
  <c r="F17" i="6"/>
  <c r="B18" i="6"/>
  <c r="C18" i="6"/>
  <c r="D18" i="6"/>
  <c r="E18" i="6"/>
  <c r="F18" i="6"/>
  <c r="B19" i="6"/>
  <c r="C19" i="6"/>
  <c r="D19" i="6"/>
  <c r="E19" i="6"/>
  <c r="F19" i="6"/>
  <c r="B20" i="6"/>
  <c r="C20" i="6"/>
  <c r="D20" i="6"/>
  <c r="E20" i="6"/>
  <c r="F20" i="6"/>
  <c r="B21" i="6"/>
  <c r="C21" i="6"/>
  <c r="D21" i="6"/>
  <c r="E21" i="6"/>
  <c r="F21" i="6"/>
  <c r="B22" i="6"/>
  <c r="C22" i="6"/>
  <c r="D22" i="6"/>
  <c r="E22" i="6"/>
  <c r="F22" i="6"/>
  <c r="B23" i="6"/>
  <c r="C23" i="6"/>
  <c r="D23" i="6"/>
  <c r="E23" i="6"/>
  <c r="F23" i="6"/>
  <c r="B24" i="6"/>
  <c r="C24" i="6"/>
  <c r="D24" i="6"/>
  <c r="E24" i="6"/>
  <c r="F24" i="6"/>
  <c r="B25" i="6"/>
  <c r="C25" i="6"/>
  <c r="D25" i="6"/>
  <c r="E25" i="6"/>
  <c r="F25" i="6"/>
  <c r="B26" i="6"/>
  <c r="C26" i="6"/>
  <c r="D26" i="6"/>
  <c r="E26" i="6"/>
  <c r="F26" i="6"/>
  <c r="B27" i="6"/>
  <c r="C27" i="6"/>
  <c r="D27" i="6"/>
  <c r="E27" i="6"/>
  <c r="F27" i="6"/>
  <c r="B28" i="6"/>
  <c r="C28" i="6"/>
  <c r="D28" i="6"/>
  <c r="E28" i="6"/>
  <c r="F28" i="6"/>
  <c r="B29" i="6"/>
  <c r="C29" i="6"/>
  <c r="D29" i="6"/>
  <c r="E29" i="6"/>
  <c r="F29" i="6"/>
  <c r="B30" i="6"/>
  <c r="C30" i="6"/>
  <c r="D30" i="6"/>
  <c r="E30" i="6"/>
  <c r="F30" i="6"/>
  <c r="B31" i="6"/>
  <c r="C31" i="6"/>
  <c r="D31" i="6"/>
  <c r="E31" i="6"/>
  <c r="F31" i="6"/>
  <c r="B32" i="6"/>
  <c r="C32" i="6"/>
  <c r="D32" i="6"/>
  <c r="E32" i="6"/>
  <c r="F32" i="6"/>
  <c r="B33" i="6"/>
  <c r="C33" i="6"/>
  <c r="D33" i="6"/>
  <c r="E33" i="6"/>
  <c r="F33" i="6"/>
  <c r="B34" i="6"/>
  <c r="C34" i="6"/>
  <c r="D34" i="6"/>
  <c r="E34" i="6"/>
  <c r="F34" i="6"/>
  <c r="B35" i="6"/>
  <c r="C35" i="6"/>
  <c r="D35" i="6"/>
  <c r="E35" i="6"/>
  <c r="F35" i="6"/>
  <c r="B36" i="6"/>
  <c r="C36" i="6"/>
  <c r="D36" i="6"/>
  <c r="E36" i="6"/>
  <c r="F36" i="6"/>
  <c r="B37" i="6"/>
  <c r="C37" i="6"/>
  <c r="D37" i="6"/>
  <c r="E37" i="6"/>
  <c r="F37" i="6"/>
  <c r="B38" i="6"/>
  <c r="C38" i="6"/>
  <c r="D38" i="6"/>
  <c r="E38" i="6"/>
  <c r="F38" i="6"/>
  <c r="B39" i="6"/>
  <c r="C39" i="6"/>
  <c r="D39" i="6"/>
  <c r="E39" i="6"/>
  <c r="F39" i="6"/>
  <c r="B40" i="6"/>
  <c r="C40" i="6"/>
  <c r="D40" i="6"/>
  <c r="E40" i="6"/>
  <c r="F40" i="6"/>
  <c r="B41" i="6"/>
  <c r="C41" i="6"/>
  <c r="D41" i="6"/>
  <c r="E41" i="6"/>
  <c r="F41" i="6"/>
  <c r="B42" i="6"/>
  <c r="C42" i="6"/>
  <c r="D42" i="6"/>
  <c r="E42" i="6"/>
  <c r="F42" i="6"/>
  <c r="B43" i="6"/>
  <c r="C43" i="6"/>
  <c r="D43" i="6"/>
  <c r="E43" i="6"/>
  <c r="F43" i="6"/>
  <c r="B44" i="6"/>
  <c r="C44" i="6"/>
  <c r="D44" i="6"/>
  <c r="E44" i="6"/>
  <c r="F44" i="6"/>
  <c r="B45" i="6"/>
  <c r="C45" i="6"/>
  <c r="D45" i="6"/>
  <c r="E45" i="6"/>
  <c r="F45" i="6"/>
  <c r="B46" i="6"/>
  <c r="C46" i="6"/>
  <c r="D46" i="6"/>
  <c r="E46" i="6"/>
  <c r="F46" i="6"/>
  <c r="B47" i="6"/>
  <c r="C47" i="6"/>
  <c r="D47" i="6"/>
  <c r="E47" i="6"/>
  <c r="F47" i="6"/>
  <c r="B48" i="6"/>
  <c r="C48" i="6"/>
  <c r="D48" i="6"/>
  <c r="E48" i="6"/>
  <c r="F48" i="6"/>
  <c r="B49" i="6"/>
  <c r="C49" i="6"/>
  <c r="D49" i="6"/>
  <c r="E49" i="6"/>
  <c r="F49" i="6"/>
  <c r="B50" i="6"/>
  <c r="C50" i="6"/>
  <c r="D50" i="6"/>
  <c r="E50" i="6"/>
  <c r="F50" i="6"/>
  <c r="B51" i="6"/>
  <c r="C51" i="6"/>
  <c r="D51" i="6"/>
  <c r="E51" i="6"/>
  <c r="F51" i="6"/>
  <c r="B52" i="6"/>
  <c r="C52" i="6"/>
  <c r="D52" i="6"/>
  <c r="E52" i="6"/>
  <c r="F52" i="6"/>
  <c r="B53" i="6"/>
  <c r="C53" i="6"/>
  <c r="D53" i="6"/>
  <c r="E53" i="6"/>
  <c r="F53" i="6"/>
  <c r="B54" i="6"/>
  <c r="C54" i="6"/>
  <c r="D54" i="6"/>
  <c r="E54" i="6"/>
  <c r="F54" i="6"/>
  <c r="B55" i="6"/>
  <c r="C55" i="6"/>
  <c r="D55" i="6"/>
  <c r="E55" i="6"/>
  <c r="F55" i="6"/>
  <c r="B56" i="6"/>
  <c r="C56" i="6"/>
  <c r="D56" i="6"/>
  <c r="E56" i="6"/>
  <c r="F56" i="6"/>
  <c r="B57" i="6"/>
  <c r="C57" i="6"/>
  <c r="D57" i="6"/>
  <c r="E57" i="6"/>
  <c r="F57" i="6"/>
  <c r="B58" i="6"/>
  <c r="C58" i="6"/>
  <c r="D58" i="6"/>
  <c r="E58" i="6"/>
  <c r="F58" i="6"/>
  <c r="B59" i="6"/>
  <c r="C59" i="6"/>
  <c r="D59" i="6"/>
  <c r="E59" i="6"/>
  <c r="F59" i="6"/>
  <c r="B60" i="6"/>
  <c r="C60" i="6"/>
  <c r="D60" i="6"/>
  <c r="E60" i="6"/>
  <c r="F60" i="6"/>
  <c r="B61" i="6"/>
  <c r="C61" i="6"/>
  <c r="D61" i="6"/>
  <c r="E61" i="6"/>
  <c r="F61" i="6"/>
  <c r="B62" i="6"/>
  <c r="C62" i="6"/>
  <c r="D62" i="6"/>
  <c r="E62" i="6"/>
  <c r="F62" i="6"/>
  <c r="B63" i="6"/>
  <c r="C63" i="6"/>
  <c r="D63" i="6"/>
  <c r="E63" i="6"/>
  <c r="F63" i="6"/>
  <c r="B64" i="6"/>
  <c r="C64" i="6"/>
  <c r="D64" i="6"/>
  <c r="E64" i="6"/>
  <c r="F64" i="6"/>
  <c r="B65" i="6"/>
  <c r="C65" i="6"/>
  <c r="D65" i="6"/>
  <c r="E65" i="6"/>
  <c r="F65" i="6"/>
  <c r="B66" i="6"/>
  <c r="C66" i="6"/>
  <c r="D66" i="6"/>
  <c r="E66" i="6"/>
  <c r="F66" i="6"/>
  <c r="B67" i="6"/>
  <c r="C67" i="6"/>
  <c r="D67" i="6"/>
  <c r="E67" i="6"/>
  <c r="F67" i="6"/>
  <c r="B68" i="6"/>
  <c r="C68" i="6"/>
  <c r="D68" i="6"/>
  <c r="E68" i="6"/>
  <c r="F68" i="6"/>
  <c r="B69" i="6"/>
  <c r="C69" i="6"/>
  <c r="D69" i="6"/>
  <c r="E69" i="6"/>
  <c r="F69" i="6"/>
  <c r="B70" i="6"/>
  <c r="C70" i="6"/>
  <c r="D70" i="6"/>
  <c r="E70" i="6"/>
  <c r="F70" i="6"/>
  <c r="B71" i="6"/>
  <c r="C71" i="6"/>
  <c r="D71" i="6"/>
  <c r="E71" i="6"/>
  <c r="F71" i="6"/>
  <c r="B72" i="6"/>
  <c r="C72" i="6"/>
  <c r="D72" i="6"/>
  <c r="E72" i="6"/>
  <c r="F72" i="6"/>
  <c r="B73" i="6"/>
  <c r="C73" i="6"/>
  <c r="D73" i="6"/>
  <c r="E73" i="6"/>
  <c r="F73" i="6"/>
  <c r="B74" i="6"/>
  <c r="C74" i="6"/>
  <c r="D74" i="6"/>
  <c r="E74" i="6"/>
  <c r="F74" i="6"/>
  <c r="B75" i="6"/>
  <c r="C75" i="6"/>
  <c r="D75" i="6"/>
  <c r="E75" i="6"/>
  <c r="F75" i="6"/>
  <c r="B76" i="6"/>
  <c r="C76" i="6"/>
  <c r="D76" i="6"/>
  <c r="E76" i="6"/>
  <c r="F76" i="6"/>
  <c r="B77" i="6"/>
  <c r="C77" i="6"/>
  <c r="D77" i="6"/>
  <c r="E77" i="6"/>
  <c r="F77" i="6"/>
  <c r="B78" i="6"/>
  <c r="C78" i="6"/>
  <c r="D78" i="6"/>
  <c r="E78" i="6"/>
  <c r="F78" i="6"/>
  <c r="B79" i="6"/>
  <c r="C79" i="6"/>
  <c r="D79" i="6"/>
  <c r="E79" i="6"/>
  <c r="F79" i="6"/>
  <c r="C15" i="6"/>
  <c r="F15" i="6"/>
  <c r="E15" i="6"/>
  <c r="D15" i="6"/>
  <c r="B15" i="6"/>
  <c r="H13" i="3" a="1"/>
  <c r="H13" i="3" s="1"/>
  <c r="I13" i="3" a="1"/>
  <c r="I13" i="3" s="1"/>
  <c r="J13" i="3" a="1"/>
  <c r="J13" i="3" s="1"/>
  <c r="K13" i="3" a="1"/>
  <c r="K13" i="3" s="1"/>
  <c r="H14" i="3" a="1"/>
  <c r="H14" i="3" s="1"/>
  <c r="I14" i="3" a="1"/>
  <c r="I14" i="3" s="1"/>
  <c r="J14" i="3" a="1"/>
  <c r="J14" i="3" s="1"/>
  <c r="K14" i="3" a="1"/>
  <c r="K14" i="3" s="1"/>
  <c r="H15" i="3" a="1"/>
  <c r="H15" i="3" s="1"/>
  <c r="J15" i="3" a="1"/>
  <c r="J15" i="3" s="1"/>
  <c r="K15" i="3" a="1"/>
  <c r="K15" i="3" s="1"/>
  <c r="K12" i="3" a="1"/>
  <c r="K12" i="3" s="1"/>
  <c r="J12" i="3" a="1"/>
  <c r="J12" i="3" s="1"/>
  <c r="H12" i="3" a="1"/>
  <c r="H12" i="3" s="1"/>
  <c r="I12" i="3" a="1"/>
  <c r="I12" i="3" s="1"/>
  <c r="F13" i="3" a="1"/>
  <c r="F13" i="3" s="1"/>
  <c r="G13" i="3" a="1"/>
  <c r="G13" i="3" s="1"/>
  <c r="F14" i="3" a="1"/>
  <c r="F14" i="3" s="1"/>
  <c r="G14" i="3" a="1"/>
  <c r="G14" i="3" s="1"/>
  <c r="F15" i="3" a="1"/>
  <c r="F15" i="3" s="1"/>
  <c r="G15" i="3" a="1"/>
  <c r="G15" i="3" s="1"/>
  <c r="G12" i="3" a="1"/>
  <c r="G12" i="3"/>
  <c r="M12" i="3" s="1"/>
  <c r="F12" i="3" a="1"/>
  <c r="F12" i="3" s="1"/>
  <c r="L12" i="3" s="1"/>
  <c r="I47" i="6" l="1"/>
  <c r="I45" i="6"/>
  <c r="I43" i="6"/>
  <c r="I41" i="6"/>
  <c r="I39" i="6"/>
  <c r="I37" i="6"/>
  <c r="I35" i="6"/>
  <c r="I33" i="6"/>
  <c r="I31" i="6"/>
  <c r="I29" i="6"/>
  <c r="I27" i="6"/>
  <c r="I25" i="6"/>
  <c r="I23" i="6"/>
  <c r="I21" i="6"/>
  <c r="I19" i="6"/>
  <c r="I78" i="6"/>
  <c r="I76" i="6"/>
  <c r="I74" i="6"/>
  <c r="I72" i="6"/>
  <c r="I70" i="6"/>
  <c r="I68" i="6"/>
  <c r="I66" i="6"/>
  <c r="I64" i="6"/>
  <c r="I62" i="6"/>
  <c r="I60" i="6"/>
  <c r="I58" i="6"/>
  <c r="I56" i="6"/>
  <c r="I54" i="6"/>
  <c r="I52" i="6"/>
  <c r="I50" i="6"/>
  <c r="I48" i="6"/>
  <c r="I46" i="6"/>
  <c r="I44" i="6"/>
  <c r="I42" i="6"/>
  <c r="I40" i="6"/>
  <c r="I38" i="6"/>
  <c r="I36" i="6"/>
  <c r="I34" i="6"/>
  <c r="I32" i="6"/>
  <c r="I30" i="6"/>
  <c r="I28" i="6"/>
  <c r="I26" i="6"/>
  <c r="I24" i="6"/>
  <c r="I22" i="6"/>
  <c r="I20" i="6"/>
  <c r="I18" i="6"/>
  <c r="I16" i="6"/>
  <c r="I15" i="6"/>
  <c r="A15" i="6" s="1"/>
  <c r="I79" i="6"/>
  <c r="I77" i="6"/>
  <c r="I75" i="6"/>
  <c r="I73" i="6"/>
  <c r="I71" i="6"/>
  <c r="I69" i="6"/>
  <c r="I67" i="6"/>
  <c r="I65" i="6"/>
  <c r="I63" i="6"/>
  <c r="I61" i="6"/>
  <c r="I59" i="6"/>
  <c r="I57" i="6"/>
  <c r="I55" i="6"/>
  <c r="I53" i="6"/>
  <c r="I51" i="6"/>
  <c r="I49" i="6"/>
  <c r="M15" i="3"/>
  <c r="M14" i="3"/>
  <c r="M13" i="3"/>
  <c r="L15" i="3"/>
  <c r="L14" i="3"/>
  <c r="L13" i="3"/>
  <c r="A16" i="6" l="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B6" i="3"/>
  <c r="L70" i="1"/>
  <c r="G28" i="3"/>
  <c r="O78" i="1" a="1"/>
  <c r="O78" i="1" s="1"/>
  <c r="P78" i="1" a="1"/>
  <c r="P78" i="1" s="1"/>
  <c r="Q78" i="1" a="1"/>
  <c r="Q78" i="1" s="1"/>
  <c r="N78" i="1" a="1"/>
  <c r="N78" i="1" s="1"/>
  <c r="R78" i="1" s="1"/>
  <c r="E80" i="6" l="1"/>
  <c r="F80" i="6" l="1"/>
  <c r="G14" i="6" a="1"/>
  <c r="G14" i="6" s="1"/>
  <c r="G15" i="6" s="1"/>
  <c r="G16" i="6" s="1"/>
  <c r="G17" i="6" s="1"/>
  <c r="G18" i="6" s="1"/>
  <c r="G19" i="6" s="1"/>
  <c r="G20" i="6" s="1"/>
  <c r="G21" i="6" s="1"/>
  <c r="G22" i="6" s="1"/>
  <c r="G23" i="6" s="1"/>
  <c r="G24" i="6" s="1"/>
  <c r="G25" i="6" s="1"/>
  <c r="G26" i="6" s="1"/>
  <c r="G27" i="6" s="1"/>
  <c r="G28" i="6" s="1"/>
  <c r="G29" i="6" s="1"/>
  <c r="G30" i="6" s="1"/>
  <c r="G31" i="6" s="1"/>
  <c r="G32" i="6" s="1"/>
  <c r="G33" i="6" s="1"/>
  <c r="G34" i="6" s="1"/>
  <c r="G35" i="6" s="1"/>
  <c r="G36" i="6" s="1"/>
  <c r="G37" i="6" s="1"/>
  <c r="G38" i="6" s="1"/>
  <c r="G39" i="6" s="1"/>
  <c r="G40" i="6" s="1"/>
  <c r="G41" i="6" s="1"/>
  <c r="G42" i="6" s="1"/>
  <c r="G43" i="6" s="1"/>
  <c r="G44" i="6" s="1"/>
  <c r="G45" i="6" s="1"/>
  <c r="G46" i="6" s="1"/>
  <c r="G47" i="6" s="1"/>
  <c r="G48" i="6" s="1"/>
  <c r="G49" i="6" s="1"/>
  <c r="G50" i="6" s="1"/>
  <c r="G51" i="6" s="1"/>
  <c r="G52" i="6" s="1"/>
  <c r="G53" i="6" s="1"/>
  <c r="G54" i="6" s="1"/>
  <c r="G55" i="6" s="1"/>
  <c r="G56" i="6" s="1"/>
  <c r="G57" i="6" s="1"/>
  <c r="G58" i="6" s="1"/>
  <c r="G59" i="6" s="1"/>
  <c r="G60" i="6" s="1"/>
  <c r="G61" i="6" s="1"/>
  <c r="G62" i="6" s="1"/>
  <c r="G63" i="6" s="1"/>
  <c r="G64" i="6" s="1"/>
  <c r="G65" i="6" s="1"/>
  <c r="G66" i="6" s="1"/>
  <c r="G67" i="6" s="1"/>
  <c r="G68" i="6" s="1"/>
  <c r="G69" i="6" s="1"/>
  <c r="G70" i="6" s="1"/>
  <c r="G71" i="6" s="1"/>
  <c r="G72" i="6" s="1"/>
  <c r="G73" i="6" s="1"/>
  <c r="G74" i="6" s="1"/>
  <c r="G75" i="6" s="1"/>
  <c r="G76" i="6" s="1"/>
  <c r="G77" i="6" s="1"/>
  <c r="G78" i="6" s="1"/>
  <c r="G79" i="6" s="1"/>
  <c r="G81" i="6" l="1"/>
  <c r="F92" i="6"/>
  <c r="D92" i="6"/>
  <c r="A92" i="6"/>
  <c r="C10" i="6"/>
  <c r="A7" i="6"/>
  <c r="A3" i="6"/>
  <c r="A2" i="6"/>
  <c r="A1" i="6"/>
  <c r="D13" i="3"/>
  <c r="E13" i="3"/>
  <c r="D14" i="3"/>
  <c r="E14" i="3"/>
  <c r="D15" i="3"/>
  <c r="E15" i="3"/>
  <c r="E12" i="3"/>
  <c r="D12" i="3"/>
  <c r="G17" i="3" l="1"/>
  <c r="I17" i="3"/>
  <c r="K17" i="3"/>
  <c r="M17" i="3" l="1"/>
  <c r="C8" i="4"/>
  <c r="F84" i="6" s="1"/>
  <c r="K28" i="3"/>
  <c r="B28" i="3"/>
  <c r="B3" i="3"/>
  <c r="B2" i="3"/>
  <c r="B1" i="3"/>
  <c r="K20" i="3" l="1"/>
</calcChain>
</file>

<file path=xl/comments1.xml><?xml version="1.0" encoding="utf-8"?>
<comments xmlns="http://schemas.openxmlformats.org/spreadsheetml/2006/main">
  <authors>
    <author>Nguyen Duy Tuan</author>
  </authors>
  <commentList>
    <comment ref="C6" authorId="0" shapeId="0">
      <text>
        <r>
          <rPr>
            <b/>
            <sz val="8"/>
            <color indexed="81"/>
            <rFont val="Tahoma"/>
            <family val="2"/>
          </rPr>
          <t xml:space="preserve">Được đặt tên là </t>
        </r>
        <r>
          <rPr>
            <b/>
            <sz val="8"/>
            <color indexed="12"/>
            <rFont val="Tahoma"/>
            <family val="2"/>
          </rPr>
          <t>NGAY1</t>
        </r>
        <r>
          <rPr>
            <sz val="8"/>
            <color indexed="81"/>
            <rFont val="Tahoma"/>
            <family val="2"/>
          </rPr>
          <t xml:space="preserve">
</t>
        </r>
      </text>
    </comment>
    <comment ref="C7" authorId="0" shapeId="0">
      <text>
        <r>
          <rPr>
            <b/>
            <sz val="8"/>
            <color indexed="81"/>
            <rFont val="Tahoma"/>
            <family val="2"/>
          </rPr>
          <t xml:space="preserve">Được đặt tên là </t>
        </r>
        <r>
          <rPr>
            <b/>
            <sz val="8"/>
            <color indexed="12"/>
            <rFont val="Tahoma"/>
            <family val="2"/>
          </rPr>
          <t>NGAY2</t>
        </r>
        <r>
          <rPr>
            <sz val="8"/>
            <color indexed="81"/>
            <rFont val="Tahoma"/>
            <family val="2"/>
          </rPr>
          <t xml:space="preserve">
</t>
        </r>
      </text>
    </comment>
    <comment ref="C8" authorId="0" shapeId="0">
      <text>
        <r>
          <rPr>
            <b/>
            <sz val="8"/>
            <color indexed="81"/>
            <rFont val="Tahoma"/>
            <family val="2"/>
          </rPr>
          <t xml:space="preserve">NGAYBC
</t>
        </r>
        <r>
          <rPr>
            <sz val="8"/>
            <color indexed="81"/>
            <rFont val="Tahoma"/>
            <family val="2"/>
          </rPr>
          <t>Ngày này được dùng để in trên báo cáo.</t>
        </r>
        <r>
          <rPr>
            <sz val="8"/>
            <color indexed="81"/>
            <rFont val="Tahoma"/>
            <family val="2"/>
          </rPr>
          <t xml:space="preserve">
</t>
        </r>
      </text>
    </comment>
  </commentList>
</comments>
</file>

<file path=xl/comments2.xml><?xml version="1.0" encoding="utf-8"?>
<comments xmlns="http://schemas.openxmlformats.org/spreadsheetml/2006/main">
  <authors>
    <author>Nguyen Duy Tuan</author>
  </authors>
  <commentList>
    <comment ref="G7" authorId="0" shapeId="0">
      <text>
        <r>
          <rPr>
            <b/>
            <sz val="8"/>
            <color indexed="81"/>
            <rFont val="Tahoma"/>
            <family val="2"/>
          </rPr>
          <t xml:space="preserve">Lưu ý:
</t>
        </r>
        <r>
          <rPr>
            <sz val="8"/>
            <color indexed="81"/>
            <rFont val="Tahoma"/>
            <family val="2"/>
          </rPr>
          <t xml:space="preserve">Để cập nhật công thức, đặt con trỏ tại vùng có hàm BS_SQL ( ô </t>
        </r>
        <r>
          <rPr>
            <b/>
            <sz val="8"/>
            <color indexed="81"/>
            <rFont val="Tahoma"/>
            <family val="2"/>
          </rPr>
          <t>B12</t>
        </r>
        <r>
          <rPr>
            <sz val="8"/>
            <color indexed="81"/>
            <rFont val="Tahoma"/>
            <family val="2"/>
          </rPr>
          <t>), nhấn CTRL+SHIFT+A.</t>
        </r>
      </text>
    </comment>
  </commentList>
</comments>
</file>

<file path=xl/sharedStrings.xml><?xml version="1.0" encoding="utf-8"?>
<sst xmlns="http://schemas.openxmlformats.org/spreadsheetml/2006/main" count="527" uniqueCount="160">
  <si>
    <t>N = NHẬP</t>
  </si>
  <si>
    <r>
      <t xml:space="preserve">Tên sổ </t>
    </r>
    <r>
      <rPr>
        <b/>
        <sz val="12"/>
        <color indexed="12"/>
        <rFont val="Times New Roman"/>
        <family val="1"/>
      </rPr>
      <t>KHO = A3:K68</t>
    </r>
  </si>
  <si>
    <t>X= XUẤT</t>
  </si>
  <si>
    <t>SO_CT</t>
  </si>
  <si>
    <t>NGAY_CT</t>
  </si>
  <si>
    <t>MA_KH</t>
  </si>
  <si>
    <t>MA_NB</t>
  </si>
  <si>
    <t>MA_NV</t>
  </si>
  <si>
    <t>KHO</t>
  </si>
  <si>
    <t>MA_VLSPHH</t>
  </si>
  <si>
    <t>SLG</t>
  </si>
  <si>
    <t>DON_GIA</t>
  </si>
  <si>
    <t>LOAI_PHIEU</t>
  </si>
  <si>
    <t>THANH_TIEN</t>
  </si>
  <si>
    <t>TDKHO</t>
  </si>
  <si>
    <t>NB001</t>
  </si>
  <si>
    <t>KHOHH</t>
  </si>
  <si>
    <t>HH001</t>
  </si>
  <si>
    <t>N</t>
  </si>
  <si>
    <t>NB002</t>
  </si>
  <si>
    <t>HH002</t>
  </si>
  <si>
    <t>NB004</t>
  </si>
  <si>
    <t>HH003</t>
  </si>
  <si>
    <t>HH004</t>
  </si>
  <si>
    <t>NK00000001</t>
  </si>
  <si>
    <t>NK00000002</t>
  </si>
  <si>
    <t>XK00000001</t>
  </si>
  <si>
    <t>KH001</t>
  </si>
  <si>
    <t>X</t>
  </si>
  <si>
    <t>XK00000002</t>
  </si>
  <si>
    <t>KH002</t>
  </si>
  <si>
    <t>XK00000003</t>
  </si>
  <si>
    <t>KH003</t>
  </si>
  <si>
    <t>NK00000003</t>
  </si>
  <si>
    <t>NK00000004</t>
  </si>
  <si>
    <t>XK00000004</t>
  </si>
  <si>
    <t>KH004</t>
  </si>
  <si>
    <t>XK00000005</t>
  </si>
  <si>
    <t>XK00000006</t>
  </si>
  <si>
    <t>XK00000007</t>
  </si>
  <si>
    <t>NK00000005</t>
  </si>
  <si>
    <t>NK00000006</t>
  </si>
  <si>
    <t>XK00000008</t>
  </si>
  <si>
    <t>NK00000007</t>
  </si>
  <si>
    <t>HH005</t>
  </si>
  <si>
    <t>NK00000008</t>
  </si>
  <si>
    <t>XK00000009</t>
  </si>
  <si>
    <t>HH006</t>
  </si>
  <si>
    <t>XK00000010</t>
  </si>
  <si>
    <t>NK00000009</t>
  </si>
  <si>
    <t>XK00000011</t>
  </si>
  <si>
    <t>XK00000012</t>
  </si>
  <si>
    <t>NK00000010</t>
  </si>
  <si>
    <t>BM</t>
  </si>
  <si>
    <t>BE1</t>
  </si>
  <si>
    <t>XK00000013</t>
  </si>
  <si>
    <t>BO</t>
  </si>
  <si>
    <t>LB</t>
  </si>
  <si>
    <t>BE</t>
  </si>
  <si>
    <t>BTC</t>
  </si>
  <si>
    <t>Mẫu số xx-DN</t>
  </si>
  <si>
    <t>(Ban hành theo QĐ số 48/QĐ-BTC</t>
  </si>
  <si>
    <t>ngày 14/09/2006 của Bộ trưởng BTC)</t>
  </si>
  <si>
    <t>BÁO CÁO TH NHẬP-XUẤT-TỒN VẬT TƯ HÀNG HOÁ</t>
  </si>
  <si>
    <t>Tại kho:</t>
  </si>
  <si>
    <t/>
  </si>
  <si>
    <t>STT</t>
  </si>
  <si>
    <t>MÃ</t>
  </si>
  <si>
    <t>TÊN</t>
  </si>
  <si>
    <t>ĐVT</t>
  </si>
  <si>
    <t>TỒN ĐẦU</t>
  </si>
  <si>
    <t>NHẬP</t>
  </si>
  <si>
    <t>XUẤT</t>
  </si>
  <si>
    <t>TỒN CUỐI</t>
  </si>
  <si>
    <t>THÀNH TIỀN</t>
  </si>
  <si>
    <t>CỘNG:</t>
  </si>
  <si>
    <t>Người lập</t>
  </si>
  <si>
    <t>Kế toán trưởng</t>
  </si>
  <si>
    <t>Giám đốc</t>
  </si>
  <si>
    <t>(Ký, họ tên)</t>
  </si>
  <si>
    <t>(Ký, họ tên, đóng dấu)</t>
  </si>
  <si>
    <t>THIẾT LẬP HỆ THỐNG</t>
  </si>
  <si>
    <t>Các thiết lập trong sheet này sẽ ảnh hưởng tới các báo cáo.</t>
  </si>
  <si>
    <t>Ngày báo cáo</t>
  </si>
  <si>
    <t>Từ ngày:</t>
  </si>
  <si>
    <t>Đến ngày:</t>
  </si>
  <si>
    <t>Hôm nay:</t>
  </si>
  <si>
    <r>
      <t>Lưu ý:</t>
    </r>
    <r>
      <rPr>
        <sz val="13"/>
        <rFont val="Times New Roman"/>
        <family val="1"/>
      </rPr>
      <t xml:space="preserve">
Sau khi thay đổi ngày. Trong các sổ có công thức BS_SQL, để cập nhật dữ liệu, đặt con trỏ vào vùng có công thức và chọn nút "Cập nhật công thức" trên thanh công cụ "A-Tools" hoặc vào menu "A-Tools-&gt;Lệnh-&gt;Cập nhật công thức". Hoặc nhấn kết hợp các phím CTRL+SHIFT+A.</t>
    </r>
  </si>
  <si>
    <t>Tên công ty</t>
  </si>
  <si>
    <t>Địa chỉ</t>
  </si>
  <si>
    <t>MST</t>
  </si>
  <si>
    <t>Tên giám đốc</t>
  </si>
  <si>
    <t>Nguyễn Duy Tuân</t>
  </si>
  <si>
    <t>Thủ Quỹ</t>
  </si>
  <si>
    <t>Nguyễn Thị Thanh</t>
  </si>
  <si>
    <t>Kế toán</t>
  </si>
  <si>
    <t>A-Tools Pro</t>
  </si>
  <si>
    <t>DANH MỤC HÀNG HÓA</t>
  </si>
  <si>
    <r>
      <t xml:space="preserve">Tên sổ </t>
    </r>
    <r>
      <rPr>
        <b/>
        <sz val="12"/>
        <color indexed="12"/>
        <rFont val="Times New Roman"/>
        <family val="1"/>
      </rPr>
      <t>DMVLSPHH = A3:D15</t>
    </r>
  </si>
  <si>
    <t>Không được thay đổi tên cột.</t>
  </si>
  <si>
    <t>TEN</t>
  </si>
  <si>
    <t>DVI</t>
  </si>
  <si>
    <t>LOAI</t>
  </si>
  <si>
    <t>Máy tính ĐNA L1</t>
  </si>
  <si>
    <t>Chiếc</t>
  </si>
  <si>
    <t>HH</t>
  </si>
  <si>
    <t>Máy tính ĐNA L2</t>
  </si>
  <si>
    <t>Máy in HP 1200</t>
  </si>
  <si>
    <t>Máy in HP 1300</t>
  </si>
  <si>
    <t>Dầu A</t>
  </si>
  <si>
    <t>Chai</t>
  </si>
  <si>
    <t>Dầu B</t>
  </si>
  <si>
    <t>Bò xào nướng</t>
  </si>
  <si>
    <t>Đĩa</t>
  </si>
  <si>
    <t>Lẩu bò</t>
  </si>
  <si>
    <t>Nồi</t>
  </si>
  <si>
    <t>Bê</t>
  </si>
  <si>
    <t>Bê tái chanh</t>
  </si>
  <si>
    <t>Bò mông</t>
  </si>
  <si>
    <t>Kg</t>
  </si>
  <si>
    <t>VL</t>
  </si>
  <si>
    <t>https://facebook.com/groups/daotaothuchanh</t>
  </si>
  <si>
    <t>Đơn vị: đồng</t>
  </si>
  <si>
    <t>P1012 - Tầng 10 - CT1A DN2 - Đường Hàm Nghi - KĐT Mỹ Đình 2 - Từ Liêm - Hà Nội</t>
  </si>
  <si>
    <t>THẺ KHO</t>
  </si>
  <si>
    <t>Tháng 01 - 2009</t>
  </si>
  <si>
    <t>Tên hàng :</t>
  </si>
  <si>
    <t>Đơn vị tính :</t>
  </si>
  <si>
    <t>Chứng từ</t>
  </si>
  <si>
    <t xml:space="preserve">Diễn giải </t>
  </si>
  <si>
    <t>Số lượng</t>
  </si>
  <si>
    <t>Ghi chú</t>
  </si>
  <si>
    <t>Số hiệu</t>
  </si>
  <si>
    <t>Ngày tháng</t>
  </si>
  <si>
    <t>Nhập</t>
  </si>
  <si>
    <t>Xuất</t>
  </si>
  <si>
    <t>Tồn</t>
  </si>
  <si>
    <t>Số dư đầu kỳ</t>
  </si>
  <si>
    <t>Cộng phát sinh</t>
  </si>
  <si>
    <t>Số dư cuối kỳ</t>
  </si>
  <si>
    <t>lọc</t>
  </si>
  <si>
    <t xml:space="preserve">Tháng </t>
  </si>
  <si>
    <t>Loại phiếu</t>
  </si>
  <si>
    <t>Tổng Slg=</t>
  </si>
  <si>
    <t>Tổng TT</t>
  </si>
  <si>
    <t>Tổng SLG Nhập</t>
  </si>
  <si>
    <t>Tổng cộng</t>
  </si>
  <si>
    <t>Nguyễn Thị Hằng</t>
  </si>
  <si>
    <t>Nhấn CTRL+ALT+L để cập nhật</t>
  </si>
  <si>
    <t>MA HANG</t>
  </si>
  <si>
    <t>TEN HANG</t>
  </si>
  <si>
    <t>TỔNG</t>
  </si>
  <si>
    <t>TỔNG XUẤT</t>
  </si>
  <si>
    <t>CỘNG</t>
  </si>
  <si>
    <t>NB003</t>
  </si>
  <si>
    <t>Từ ngày …. Đến ngày….</t>
  </si>
  <si>
    <t>TỔNG NHẬP</t>
  </si>
  <si>
    <t>CÔNG TY CỔ PHẦN BLUESOFTS</t>
  </si>
  <si>
    <t>TỔNG HỢP SỐ LƯỢNG HÀNG XUẤT THEO KHÁCH HÀNG</t>
  </si>
  <si>
    <t>TỔNG HỢP SỐ LƯỢNG HÀNG NHẬP THEO NHÀ CUNG CẤP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</si>
</sst>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6" formatCode="&quot;$&quot;#,##0_);[Red]\(&quot;$&quot;#,##0\)"/>
    <numFmt numFmtId="7" formatCode="&quot;$&quot;#,##0.00_);\(&quot;$&quot;#,##0.00\)"/>
    <numFmt numFmtId="42" formatCode="_(&quot;$&quot;* #,##0_);_(&quot;$&quot;* \(#,##0\);_(&quot;$&quot;* &quot;-&quot;_);_(@_)"/>
    <numFmt numFmtId="43" formatCode="_(* #,##0.00_);_(* \(#,##0.00\);_(* &quot;-&quot;??_);_(@_)"/>
    <numFmt numFmtId="164" formatCode="0;\-0;;@"/>
    <numFmt numFmtId="165" formatCode="dd\-mm\-yy"/>
    <numFmt numFmtId="166" formatCode="&quot;Hà Nội, ngày&quot;\ dd\ &quot;tháng&quot;\ mm\ &quot;năm&quot;\ yyyy"/>
    <numFmt numFmtId="167" formatCode="_-* #,##0.00_$_-;_-* #,##0.00_$\-;_-* &quot;-&quot;??_$_-;_-@_-"/>
    <numFmt numFmtId="168" formatCode="_(* #,##0_);_(* \(#,##0\);_(* &quot;-&quot;??_);_(@_)"/>
    <numFmt numFmtId="169" formatCode="&quot;Ngày&quot;\ dd&quot; tháng&quot;\ mm&quot; năm&quot;\ yyyy"/>
    <numFmt numFmtId="170" formatCode="_-* #,##0_-;\-* #,##0_-;_-* &quot;-&quot;_-;_-@_-"/>
    <numFmt numFmtId="171" formatCode="_-* #,##0.00_-;\-* #,##0.00_-;_-* &quot;-&quot;??_-;_-@_-"/>
    <numFmt numFmtId="172" formatCode="_ * #,##0_ ;_ * \-#,##0_ ;_ * &quot;-&quot;_ ;_ @_ "/>
    <numFmt numFmtId="173" formatCode="_ * #,##0.00_ ;_ * \-#,##0.00_ ;_ * &quot;-&quot;??_ ;_ @_ "/>
    <numFmt numFmtId="174" formatCode="0.0;[Red]0.0"/>
    <numFmt numFmtId="175" formatCode="#,##0\ &quot;mk&quot;;[Red]\-#,##0\ &quot;mk&quot;"/>
    <numFmt numFmtId="176" formatCode="_-* #,##0\ _m_k_-;\-* #,##0\ _m_k_-;_-* &quot;-&quot;\ _m_k_-;_-@_-"/>
    <numFmt numFmtId="177" formatCode="#,##0.00\ &quot;F&quot;;[Red]\-#,##0.00\ &quot;F&quot;"/>
    <numFmt numFmtId="178" formatCode="_-* #,##0\ &quot;F&quot;_-;\-* #,##0\ &quot;F&quot;_-;_-* &quot;-&quot;\ &quot;F&quot;_-;_-@_-"/>
    <numFmt numFmtId="179" formatCode="#,##0\ &quot;F&quot;;[Red]\-#,##0\ &quot;F&quot;"/>
    <numFmt numFmtId="180" formatCode="#,##0.00\ &quot;F&quot;;\-#,##0.00\ &quot;F&quot;"/>
    <numFmt numFmtId="181" formatCode="000\-000"/>
    <numFmt numFmtId="182" formatCode="yyyy&quot;년&quot;\ m&quot;월&quot;\ d&quot;일&quot;"/>
    <numFmt numFmtId="183" formatCode="&quot;\&quot;#,##0.00;[Red]&quot;\&quot;\-#,##0.00"/>
    <numFmt numFmtId="184" formatCode="&quot;\&quot;#,##0;[Red]&quot;\&quot;\-#,##0"/>
    <numFmt numFmtId="185" formatCode="_-&quot;$&quot;* #,##0_-;\-&quot;$&quot;* #,##0_-;_-&quot;$&quot;* &quot;-&quot;_-;_-@_-"/>
    <numFmt numFmtId="186" formatCode="_-&quot;$&quot;* #,##0.00_-;\-&quot;$&quot;* #,##0.00_-;_-&quot;$&quot;* &quot;-&quot;??_-;_-@_-"/>
  </numFmts>
  <fonts count="58">
    <font>
      <sz val="10"/>
      <name val="Times New Roman"/>
      <family val="1"/>
    </font>
    <font>
      <sz val="10"/>
      <name val="MS Sans Serif"/>
      <family val="2"/>
    </font>
    <font>
      <sz val="10"/>
      <name val="Times New Roman"/>
      <family val="1"/>
    </font>
    <font>
      <sz val="12"/>
      <name val="Times New Roman"/>
      <family val="1"/>
    </font>
    <font>
      <b/>
      <sz val="12"/>
      <color indexed="12"/>
      <name val="Times New Roman"/>
      <family val="1"/>
    </font>
    <font>
      <b/>
      <sz val="10"/>
      <color indexed="9"/>
      <name val="MS Sans Serif"/>
      <family val="2"/>
    </font>
    <font>
      <sz val="12"/>
      <name val=".VnTime"/>
      <family val="2"/>
    </font>
    <font>
      <sz val="10"/>
      <name val="VNI-Times"/>
    </font>
    <font>
      <b/>
      <sz val="10"/>
      <name val="Times New Roman"/>
      <family val="1"/>
    </font>
    <font>
      <sz val="11"/>
      <name val="Times New Roman"/>
      <family val="1"/>
    </font>
    <font>
      <sz val="10"/>
      <name val="Tahoma"/>
      <family val="2"/>
    </font>
    <font>
      <b/>
      <sz val="11"/>
      <name val="Times New Roman"/>
      <family val="1"/>
    </font>
    <font>
      <b/>
      <sz val="14"/>
      <name val="Times New Roman"/>
      <family val="1"/>
    </font>
    <font>
      <b/>
      <sz val="11"/>
      <color indexed="10"/>
      <name val="Times New Roman"/>
      <family val="1"/>
    </font>
    <font>
      <b/>
      <sz val="12"/>
      <name val="Times New Roman"/>
      <family val="1"/>
    </font>
    <font>
      <b/>
      <sz val="11"/>
      <color indexed="8"/>
      <name val="Times New Roman"/>
      <family val="1"/>
    </font>
    <font>
      <sz val="11"/>
      <color indexed="8"/>
      <name val="Times New Roman"/>
      <family val="1"/>
    </font>
    <font>
      <b/>
      <sz val="8"/>
      <color indexed="81"/>
      <name val="Tahoma"/>
      <family val="2"/>
    </font>
    <font>
      <sz val="8"/>
      <color indexed="81"/>
      <name val="Tahoma"/>
      <family val="2"/>
    </font>
    <font>
      <sz val="10"/>
      <name val="Arial"/>
      <family val="2"/>
    </font>
    <font>
      <sz val="14"/>
      <name val="??"/>
      <family val="3"/>
    </font>
    <font>
      <sz val="12"/>
      <name val="????"/>
      <family val="1"/>
      <charset val="136"/>
    </font>
    <font>
      <sz val="12"/>
      <name val="Courier"/>
      <family val="3"/>
    </font>
    <font>
      <sz val="10"/>
      <name val="???"/>
      <family val="3"/>
    </font>
    <font>
      <sz val="12"/>
      <name val="|??¢¥¢¬¨Ï"/>
      <family val="1"/>
      <charset val="129"/>
    </font>
    <font>
      <sz val="12"/>
      <name val="¹UAAA¼"/>
      <family val="3"/>
      <charset val="129"/>
    </font>
    <font>
      <sz val="12"/>
      <name val="µ¸¿òÃ¼"/>
      <family val="3"/>
      <charset val="129"/>
    </font>
    <font>
      <sz val="11"/>
      <name val="µ¸¿ò"/>
      <charset val="129"/>
    </font>
    <font>
      <b/>
      <sz val="10"/>
      <name val="Helv"/>
      <family val="2"/>
    </font>
    <font>
      <sz val="8"/>
      <name val="Arial"/>
      <family val="2"/>
    </font>
    <font>
      <b/>
      <sz val="12"/>
      <name val="Helv"/>
      <family val="2"/>
    </font>
    <font>
      <b/>
      <sz val="12"/>
      <name val="Arial"/>
      <family val="2"/>
    </font>
    <font>
      <b/>
      <sz val="11"/>
      <name val="Helv"/>
      <family val="2"/>
    </font>
    <font>
      <sz val="10"/>
      <name val=".VnTime"/>
      <family val="2"/>
    </font>
    <font>
      <sz val="12"/>
      <name val="Arial"/>
      <family val="2"/>
    </font>
    <font>
      <sz val="12"/>
      <name val="¹ÙÅÁÃ¼"/>
      <family val="1"/>
      <charset val="129"/>
    </font>
    <font>
      <sz val="13"/>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바탕체"/>
      <family val="1"/>
      <charset val="129"/>
    </font>
    <font>
      <sz val="10"/>
      <name val="굴림체"/>
      <family val="3"/>
      <charset val="129"/>
    </font>
    <font>
      <sz val="9"/>
      <name val="Arial"/>
      <family val="2"/>
    </font>
    <font>
      <b/>
      <sz val="13"/>
      <name val="Times New Roman"/>
      <family val="1"/>
    </font>
    <font>
      <sz val="13"/>
      <name val="Times New Roman"/>
      <family val="1"/>
    </font>
    <font>
      <b/>
      <u/>
      <sz val="13"/>
      <name val="Times New Roman"/>
      <family val="1"/>
    </font>
    <font>
      <b/>
      <sz val="8"/>
      <color indexed="12"/>
      <name val="Tahoma"/>
      <family val="2"/>
    </font>
    <font>
      <b/>
      <sz val="14"/>
      <name val="Tahoma"/>
      <family val="2"/>
    </font>
    <font>
      <sz val="12"/>
      <color indexed="10"/>
      <name val="Tahoma"/>
      <family val="2"/>
    </font>
    <font>
      <u/>
      <sz val="10"/>
      <color theme="10"/>
      <name val="Times New Roman"/>
      <family val="1"/>
    </font>
    <font>
      <u/>
      <sz val="14"/>
      <color theme="10"/>
      <name val="Times New Roman"/>
      <family val="1"/>
    </font>
    <font>
      <b/>
      <sz val="18"/>
      <name val="Times New Roman"/>
      <family val="1"/>
    </font>
    <font>
      <sz val="11"/>
      <color indexed="12"/>
      <name val="Times New Roman"/>
      <family val="1"/>
    </font>
    <font>
      <b/>
      <i/>
      <u/>
      <sz val="11"/>
      <name val="Times New Roman"/>
      <family val="1"/>
    </font>
    <font>
      <b/>
      <u/>
      <sz val="11"/>
      <name val="Times New Roman"/>
      <family val="1"/>
    </font>
    <font>
      <i/>
      <u/>
      <sz val="11"/>
      <name val="Times New Roman"/>
      <family val="1"/>
    </font>
    <font>
      <b/>
      <sz val="10"/>
      <name val="MS Sans Serif"/>
      <family val="2"/>
    </font>
  </fonts>
  <fills count="7">
    <fill>
      <patternFill patternType="none"/>
    </fill>
    <fill>
      <patternFill patternType="gray125"/>
    </fill>
    <fill>
      <patternFill patternType="solid">
        <fgColor indexed="6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
      <patternFill patternType="solid">
        <fgColor indexed="31"/>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s>
  <cellStyleXfs count="79">
    <xf numFmtId="0" fontId="0" fillId="0" borderId="0"/>
    <xf numFmtId="0" fontId="1" fillId="0" borderId="0"/>
    <xf numFmtId="0" fontId="7" fillId="0" borderId="0"/>
    <xf numFmtId="0" fontId="10" fillId="0" borderId="0"/>
    <xf numFmtId="43" fontId="7" fillId="0" borderId="0" applyFont="0" applyFill="0" applyBorder="0" applyAlignment="0" applyProtection="0"/>
    <xf numFmtId="0" fontId="6" fillId="0" borderId="0"/>
    <xf numFmtId="167" fontId="6" fillId="0" borderId="0" applyFont="0" applyFill="0" applyBorder="0" applyAlignment="0" applyProtection="0"/>
    <xf numFmtId="0" fontId="19"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170" fontId="21" fillId="0" borderId="0" applyFont="0" applyFill="0" applyBorder="0" applyAlignment="0" applyProtection="0"/>
    <xf numFmtId="171" fontId="21" fillId="0" borderId="0" applyFont="0" applyFill="0" applyBorder="0" applyAlignment="0" applyProtection="0"/>
    <xf numFmtId="42" fontId="22" fillId="0" borderId="0" applyFont="0" applyFill="0" applyBorder="0" applyAlignment="0" applyProtection="0"/>
    <xf numFmtId="0" fontId="23" fillId="0" borderId="0"/>
    <xf numFmtId="0" fontId="19" fillId="0" borderId="0" applyFont="0" applyFill="0" applyBorder="0" applyAlignment="0" applyProtection="0"/>
    <xf numFmtId="0" fontId="19" fillId="0" borderId="0" applyFont="0" applyFill="0" applyBorder="0" applyAlignment="0" applyProtection="0"/>
    <xf numFmtId="0" fontId="24" fillId="0" borderId="0"/>
    <xf numFmtId="0" fontId="19" fillId="0" borderId="0" applyNumberForma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72" fontId="26" fillId="0" borderId="0" applyFont="0" applyFill="0" applyBorder="0" applyAlignment="0" applyProtection="0"/>
    <xf numFmtId="0" fontId="25" fillId="0" borderId="0" applyFont="0" applyFill="0" applyBorder="0" applyAlignment="0" applyProtection="0"/>
    <xf numFmtId="173" fontId="26" fillId="0" borderId="0" applyFont="0" applyFill="0" applyBorder="0" applyAlignment="0" applyProtection="0"/>
    <xf numFmtId="0" fontId="25" fillId="0" borderId="0" applyFont="0" applyFill="0" applyBorder="0" applyAlignment="0" applyProtection="0"/>
    <xf numFmtId="0" fontId="25" fillId="0" borderId="0"/>
    <xf numFmtId="0" fontId="25" fillId="0" borderId="0"/>
    <xf numFmtId="0" fontId="27" fillId="0" borderId="0"/>
    <xf numFmtId="0" fontId="28" fillId="0" borderId="0"/>
    <xf numFmtId="3" fontId="19" fillId="0" borderId="0" applyFont="0" applyFill="0" applyBorder="0" applyAlignment="0" applyProtection="0"/>
    <xf numFmtId="174" fontId="19" fillId="0" borderId="0" applyFont="0" applyFill="0" applyBorder="0" applyAlignment="0" applyProtection="0"/>
    <xf numFmtId="0" fontId="19" fillId="0" borderId="0" applyFont="0" applyFill="0" applyBorder="0" applyAlignment="0" applyProtection="0"/>
    <xf numFmtId="2" fontId="19" fillId="0" borderId="0" applyFont="0" applyFill="0" applyBorder="0" applyAlignment="0" applyProtection="0"/>
    <xf numFmtId="38" fontId="29" fillId="3" borderId="0" applyNumberFormat="0" applyBorder="0" applyAlignment="0" applyProtection="0"/>
    <xf numFmtId="0" fontId="30" fillId="0" borderId="0">
      <alignment horizontal="left"/>
    </xf>
    <xf numFmtId="0" fontId="31" fillId="0" borderId="5" applyNumberFormat="0" applyAlignment="0" applyProtection="0">
      <alignment horizontal="left" vertical="center"/>
    </xf>
    <xf numFmtId="0" fontId="31" fillId="0" borderId="6">
      <alignment horizontal="left" vertical="center"/>
    </xf>
    <xf numFmtId="10" fontId="29" fillId="3" borderId="2" applyNumberFormat="0" applyBorder="0" applyAlignment="0" applyProtection="0"/>
    <xf numFmtId="38" fontId="1" fillId="0" borderId="0" applyFont="0" applyFill="0" applyBorder="0" applyAlignment="0" applyProtection="0"/>
    <xf numFmtId="40" fontId="1" fillId="0" borderId="0" applyFont="0" applyFill="0" applyBorder="0" applyAlignment="0" applyProtection="0"/>
    <xf numFmtId="0" fontId="32" fillId="0" borderId="7"/>
    <xf numFmtId="175" fontId="33" fillId="0" borderId="0" applyFont="0" applyFill="0" applyBorder="0" applyAlignment="0" applyProtection="0"/>
    <xf numFmtId="176" fontId="33" fillId="0" borderId="0" applyFont="0" applyFill="0" applyBorder="0" applyAlignment="0" applyProtection="0"/>
    <xf numFmtId="0" fontId="34" fillId="0" borderId="0" applyNumberFormat="0" applyFont="0" applyFill="0" applyAlignment="0"/>
    <xf numFmtId="0" fontId="35" fillId="0" borderId="0"/>
    <xf numFmtId="0" fontId="10" fillId="0" borderId="0"/>
    <xf numFmtId="0" fontId="10" fillId="0" borderId="0"/>
    <xf numFmtId="0" fontId="6" fillId="0" borderId="0"/>
    <xf numFmtId="0" fontId="6" fillId="0" borderId="0"/>
    <xf numFmtId="10" fontId="19" fillId="0" borderId="0" applyFont="0" applyFill="0" applyBorder="0" applyAlignment="0" applyProtection="0"/>
    <xf numFmtId="0" fontId="32" fillId="0" borderId="0"/>
    <xf numFmtId="177" fontId="36" fillId="0" borderId="8">
      <alignment horizontal="right" vertical="center"/>
    </xf>
    <xf numFmtId="177" fontId="36" fillId="0" borderId="8">
      <alignment horizontal="right" vertical="center"/>
    </xf>
    <xf numFmtId="177" fontId="36" fillId="0" borderId="8">
      <alignment horizontal="right" vertical="center"/>
    </xf>
    <xf numFmtId="178" fontId="36" fillId="0" borderId="8">
      <alignment horizontal="center"/>
    </xf>
    <xf numFmtId="179" fontId="36" fillId="0" borderId="0"/>
    <xf numFmtId="180" fontId="36" fillId="0" borderId="2"/>
    <xf numFmtId="0" fontId="37" fillId="0" borderId="0" applyFont="0" applyFill="0" applyBorder="0" applyAlignment="0" applyProtection="0"/>
    <xf numFmtId="0" fontId="37" fillId="0" borderId="0" applyFont="0" applyFill="0" applyBorder="0" applyAlignment="0" applyProtection="0"/>
    <xf numFmtId="0" fontId="3" fillId="0" borderId="0">
      <alignment vertical="center"/>
    </xf>
    <xf numFmtId="40" fontId="38" fillId="0" borderId="0" applyFont="0" applyFill="0" applyBorder="0" applyAlignment="0" applyProtection="0"/>
    <xf numFmtId="38"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9" fontId="39" fillId="0" borderId="0" applyFont="0" applyFill="0" applyBorder="0" applyAlignment="0" applyProtection="0"/>
    <xf numFmtId="0" fontId="40" fillId="0" borderId="0"/>
    <xf numFmtId="181" fontId="19" fillId="0" borderId="0" applyFont="0" applyFill="0" applyBorder="0" applyAlignment="0" applyProtection="0"/>
    <xf numFmtId="182" fontId="19" fillId="0" borderId="0" applyFont="0" applyFill="0" applyBorder="0" applyAlignment="0" applyProtection="0"/>
    <xf numFmtId="183" fontId="41" fillId="0" borderId="0" applyFont="0" applyFill="0" applyBorder="0" applyAlignment="0" applyProtection="0"/>
    <xf numFmtId="184" fontId="41" fillId="0" borderId="0" applyFont="0" applyFill="0" applyBorder="0" applyAlignment="0" applyProtection="0"/>
    <xf numFmtId="0" fontId="42" fillId="0" borderId="0"/>
    <xf numFmtId="0" fontId="34" fillId="0" borderId="0"/>
    <xf numFmtId="170" fontId="43" fillId="0" borderId="0" applyFont="0" applyFill="0" applyBorder="0" applyAlignment="0" applyProtection="0"/>
    <xf numFmtId="171" fontId="43" fillId="0" borderId="0" applyFont="0" applyFill="0" applyBorder="0" applyAlignment="0" applyProtection="0"/>
    <xf numFmtId="185" fontId="43" fillId="0" borderId="0" applyFont="0" applyFill="0" applyBorder="0" applyAlignment="0" applyProtection="0"/>
    <xf numFmtId="6" fontId="22" fillId="0" borderId="0" applyFont="0" applyFill="0" applyBorder="0" applyAlignment="0" applyProtection="0"/>
    <xf numFmtId="186" fontId="43" fillId="0" borderId="0" applyFont="0" applyFill="0" applyBorder="0" applyAlignment="0" applyProtection="0"/>
    <xf numFmtId="0" fontId="2" fillId="0" borderId="0"/>
    <xf numFmtId="43" fontId="2" fillId="0" borderId="0" applyFont="0" applyFill="0" applyBorder="0" applyAlignment="0" applyProtection="0"/>
    <xf numFmtId="0" fontId="50" fillId="0" borderId="0" applyNumberFormat="0" applyFill="0" applyBorder="0" applyAlignment="0" applyProtection="0"/>
  </cellStyleXfs>
  <cellXfs count="143">
    <xf numFmtId="0" fontId="0" fillId="0" borderId="0" xfId="0"/>
    <xf numFmtId="0" fontId="1" fillId="0" borderId="0" xfId="1"/>
    <xf numFmtId="0" fontId="1" fillId="0" borderId="0" xfId="1" applyFont="1"/>
    <xf numFmtId="0" fontId="5" fillId="2" borderId="0" xfId="1" applyNumberFormat="1" applyFont="1" applyFill="1"/>
    <xf numFmtId="0" fontId="1" fillId="0" borderId="0" xfId="1" quotePrefix="1" applyNumberFormat="1"/>
    <xf numFmtId="14" fontId="1" fillId="0" borderId="0" xfId="1" applyNumberFormat="1"/>
    <xf numFmtId="39" fontId="1" fillId="0" borderId="0" xfId="1" applyNumberFormat="1"/>
    <xf numFmtId="7" fontId="1" fillId="0" borderId="0" xfId="1" applyNumberFormat="1"/>
    <xf numFmtId="164" fontId="8" fillId="0" borderId="0" xfId="2" applyNumberFormat="1" applyFont="1"/>
    <xf numFmtId="0" fontId="9" fillId="0" borderId="0" xfId="2" applyFont="1" applyFill="1"/>
    <xf numFmtId="165" fontId="9" fillId="0" borderId="0" xfId="2" applyNumberFormat="1" applyFont="1"/>
    <xf numFmtId="164" fontId="9" fillId="0" borderId="0" xfId="2" applyNumberFormat="1" applyFont="1" applyAlignment="1">
      <alignment horizontal="left"/>
    </xf>
    <xf numFmtId="0" fontId="2" fillId="0" borderId="0" xfId="3" applyFont="1"/>
    <xf numFmtId="164" fontId="2" fillId="0" borderId="0" xfId="2" applyNumberFormat="1" applyFont="1"/>
    <xf numFmtId="164" fontId="9" fillId="0" borderId="0" xfId="2" applyNumberFormat="1" applyFont="1"/>
    <xf numFmtId="43" fontId="9" fillId="0" borderId="0" xfId="4" applyFont="1" applyAlignment="1">
      <alignment horizontal="center"/>
    </xf>
    <xf numFmtId="0" fontId="11" fillId="0" borderId="0" xfId="3" applyFont="1" applyAlignment="1">
      <alignment horizontal="right"/>
    </xf>
    <xf numFmtId="0" fontId="9" fillId="0" borderId="0" xfId="3" applyFont="1"/>
    <xf numFmtId="0" fontId="9" fillId="0" borderId="0" xfId="3" applyFont="1" applyAlignment="1">
      <alignment horizontal="center"/>
    </xf>
    <xf numFmtId="0" fontId="9" fillId="0" borderId="0" xfId="3" applyFont="1" applyAlignment="1">
      <alignment wrapText="1"/>
    </xf>
    <xf numFmtId="0" fontId="13" fillId="0" borderId="0" xfId="3" quotePrefix="1" applyFont="1" applyAlignment="1">
      <alignment horizontal="center"/>
    </xf>
    <xf numFmtId="0" fontId="11" fillId="0" borderId="2" xfId="5" applyFont="1" applyBorder="1" applyAlignment="1">
      <alignment horizontal="center"/>
    </xf>
    <xf numFmtId="38" fontId="11" fillId="0" borderId="2" xfId="6" applyNumberFormat="1" applyFont="1" applyBorder="1" applyAlignment="1">
      <alignment horizontal="center"/>
    </xf>
    <xf numFmtId="0" fontId="3" fillId="0" borderId="0" xfId="5" applyFont="1"/>
    <xf numFmtId="0" fontId="3" fillId="0" borderId="4" xfId="5" applyFont="1" applyBorder="1" applyAlignment="1">
      <alignment horizontal="center"/>
    </xf>
    <xf numFmtId="0" fontId="3" fillId="0" borderId="4" xfId="5" applyFont="1" applyBorder="1"/>
    <xf numFmtId="0" fontId="14" fillId="0" borderId="2" xfId="5" applyFont="1" applyBorder="1" applyAlignment="1">
      <alignment horizontal="center"/>
    </xf>
    <xf numFmtId="0" fontId="14" fillId="0" borderId="2" xfId="5" applyFont="1" applyBorder="1"/>
    <xf numFmtId="164" fontId="9" fillId="0" borderId="0" xfId="2" applyNumberFormat="1" applyFont="1" applyFill="1"/>
    <xf numFmtId="165" fontId="9" fillId="0" borderId="0" xfId="2" applyNumberFormat="1" applyFont="1" applyFill="1"/>
    <xf numFmtId="168" fontId="9" fillId="0" borderId="0" xfId="4" applyNumberFormat="1" applyFont="1" applyFill="1"/>
    <xf numFmtId="169" fontId="9" fillId="0" borderId="0" xfId="2" applyNumberFormat="1" applyFont="1" applyFill="1" applyAlignment="1">
      <alignment horizontal="center"/>
    </xf>
    <xf numFmtId="0" fontId="9" fillId="0" borderId="0" xfId="5" applyFont="1" applyProtection="1">
      <protection locked="0"/>
    </xf>
    <xf numFmtId="0" fontId="15" fillId="0" borderId="0" xfId="5" applyFont="1" applyAlignment="1" applyProtection="1">
      <alignment vertical="center"/>
      <protection locked="0"/>
    </xf>
    <xf numFmtId="166" fontId="9" fillId="0" borderId="0" xfId="5" applyNumberFormat="1" applyFont="1" applyAlignment="1">
      <alignment horizontal="center"/>
    </xf>
    <xf numFmtId="0" fontId="15" fillId="0" borderId="0" xfId="5" applyFont="1" applyAlignment="1" applyProtection="1">
      <alignment horizontal="center" vertical="center"/>
      <protection locked="0"/>
    </xf>
    <xf numFmtId="0" fontId="16" fillId="0" borderId="0" xfId="5" applyFont="1" applyAlignment="1" applyProtection="1">
      <alignment horizontal="center" vertical="center"/>
      <protection locked="0"/>
    </xf>
    <xf numFmtId="14" fontId="9" fillId="0" borderId="0" xfId="5" applyNumberFormat="1" applyFont="1"/>
    <xf numFmtId="49" fontId="9" fillId="0" borderId="0" xfId="5" applyNumberFormat="1" applyFont="1"/>
    <xf numFmtId="0" fontId="9" fillId="0" borderId="0" xfId="5" applyFont="1"/>
    <xf numFmtId="0" fontId="9" fillId="0" borderId="0" xfId="5" applyNumberFormat="1" applyFont="1"/>
    <xf numFmtId="0" fontId="44" fillId="0" borderId="0" xfId="5" applyFont="1"/>
    <xf numFmtId="0" fontId="45" fillId="0" borderId="0" xfId="5" applyFont="1"/>
    <xf numFmtId="0" fontId="45" fillId="0" borderId="11" xfId="5" applyFont="1" applyBorder="1"/>
    <xf numFmtId="14" fontId="45" fillId="4" borderId="12" xfId="5" applyNumberFormat="1" applyFont="1" applyFill="1" applyBorder="1"/>
    <xf numFmtId="0" fontId="45" fillId="0" borderId="13" xfId="5" applyFont="1" applyBorder="1"/>
    <xf numFmtId="14" fontId="45" fillId="4" borderId="14" xfId="5" applyNumberFormat="1" applyFont="1" applyFill="1" applyBorder="1"/>
    <xf numFmtId="0" fontId="45" fillId="0" borderId="0" xfId="5" applyFont="1" applyBorder="1"/>
    <xf numFmtId="0" fontId="45" fillId="0" borderId="2" xfId="5" applyFont="1" applyBorder="1"/>
    <xf numFmtId="0" fontId="45" fillId="0" borderId="8" xfId="5" applyFont="1" applyBorder="1"/>
    <xf numFmtId="0" fontId="45" fillId="0" borderId="6" xfId="5" applyFont="1" applyBorder="1"/>
    <xf numFmtId="0" fontId="45" fillId="0" borderId="15" xfId="5" applyFont="1" applyBorder="1"/>
    <xf numFmtId="49" fontId="45" fillId="0" borderId="8" xfId="5" quotePrefix="1" applyNumberFormat="1" applyFont="1" applyBorder="1"/>
    <xf numFmtId="49" fontId="45" fillId="0" borderId="0" xfId="5" applyNumberFormat="1" applyFont="1"/>
    <xf numFmtId="0" fontId="2" fillId="0" borderId="0" xfId="76"/>
    <xf numFmtId="0" fontId="49" fillId="0" borderId="0" xfId="5" applyFont="1"/>
    <xf numFmtId="0" fontId="14" fillId="6" borderId="2" xfId="46" applyFont="1" applyFill="1" applyBorder="1" applyAlignment="1" applyProtection="1">
      <alignment horizontal="center" vertical="center"/>
    </xf>
    <xf numFmtId="39" fontId="14" fillId="6" borderId="2" xfId="46" applyNumberFormat="1" applyFont="1" applyFill="1" applyBorder="1" applyAlignment="1" applyProtection="1">
      <alignment horizontal="center" vertical="center"/>
    </xf>
    <xf numFmtId="49" fontId="3" fillId="0" borderId="2" xfId="46" applyNumberFormat="1" applyFont="1" applyBorder="1" applyProtection="1"/>
    <xf numFmtId="49" fontId="3" fillId="0" borderId="2" xfId="46" applyNumberFormat="1" applyFont="1" applyBorder="1" applyProtection="1">
      <protection locked="0"/>
    </xf>
    <xf numFmtId="49" fontId="3" fillId="0" borderId="2" xfId="46" applyNumberFormat="1" applyFont="1" applyBorder="1" applyAlignment="1" applyProtection="1">
      <alignment horizontal="center"/>
      <protection locked="0"/>
    </xf>
    <xf numFmtId="49" fontId="3" fillId="0" borderId="2" xfId="46" quotePrefix="1" applyNumberFormat="1" applyFont="1" applyBorder="1" applyProtection="1"/>
    <xf numFmtId="0" fontId="9" fillId="0" borderId="17" xfId="5" applyFont="1" applyBorder="1" applyAlignment="1">
      <alignment horizontal="center"/>
    </xf>
    <xf numFmtId="0" fontId="9" fillId="0" borderId="17" xfId="5" applyFont="1" applyBorder="1"/>
    <xf numFmtId="0" fontId="9" fillId="0" borderId="18" xfId="5" applyFont="1" applyBorder="1" applyAlignment="1">
      <alignment horizontal="center"/>
    </xf>
    <xf numFmtId="0" fontId="45" fillId="0" borderId="0" xfId="3" applyFont="1" applyAlignment="1">
      <alignment horizontal="right"/>
    </xf>
    <xf numFmtId="0" fontId="1" fillId="0" borderId="0" xfId="1" applyAlignment="1">
      <alignment wrapText="1"/>
    </xf>
    <xf numFmtId="168" fontId="9" fillId="0" borderId="17" xfId="77" applyNumberFormat="1" applyFont="1" applyBorder="1" applyAlignment="1">
      <alignment horizontal="center"/>
    </xf>
    <xf numFmtId="166" fontId="9" fillId="0" borderId="0" xfId="5" applyNumberFormat="1" applyFont="1" applyAlignment="1">
      <alignment horizontal="center"/>
    </xf>
    <xf numFmtId="0" fontId="15" fillId="0" borderId="0" xfId="5" applyFont="1" applyAlignment="1" applyProtection="1">
      <alignment horizontal="center" vertical="center"/>
      <protection locked="0"/>
    </xf>
    <xf numFmtId="0" fontId="16" fillId="0" borderId="0" xfId="5" applyFont="1" applyAlignment="1" applyProtection="1">
      <alignment horizontal="center" vertical="center"/>
      <protection locked="0"/>
    </xf>
    <xf numFmtId="0" fontId="0" fillId="0" borderId="0" xfId="3" applyFont="1"/>
    <xf numFmtId="168" fontId="3" fillId="0" borderId="4" xfId="77" applyNumberFormat="1" applyFont="1" applyBorder="1" applyAlignment="1">
      <alignment horizontal="right"/>
    </xf>
    <xf numFmtId="168" fontId="14" fillId="0" borderId="2" xfId="77" applyNumberFormat="1" applyFont="1" applyBorder="1"/>
    <xf numFmtId="0" fontId="9" fillId="0" borderId="0" xfId="2" applyFont="1"/>
    <xf numFmtId="0" fontId="9" fillId="0" borderId="0" xfId="44" applyFont="1" applyAlignment="1">
      <alignment horizontal="right"/>
    </xf>
    <xf numFmtId="0" fontId="9" fillId="0" borderId="0" xfId="44" applyFont="1" applyAlignment="1">
      <alignment horizontal="center"/>
    </xf>
    <xf numFmtId="0" fontId="9" fillId="0" borderId="0" xfId="44" applyFont="1"/>
    <xf numFmtId="165" fontId="11" fillId="0" borderId="0" xfId="2" applyNumberFormat="1" applyFont="1" applyAlignment="1">
      <alignment horizontal="right"/>
    </xf>
    <xf numFmtId="0" fontId="9" fillId="0" borderId="0" xfId="2" quotePrefix="1" applyFont="1" applyFill="1" applyBorder="1" applyAlignment="1">
      <alignment horizontal="center"/>
    </xf>
    <xf numFmtId="0" fontId="11" fillId="0" borderId="0" xfId="2" applyNumberFormat="1" applyFont="1" applyFill="1" applyAlignment="1"/>
    <xf numFmtId="0" fontId="9" fillId="0" borderId="0" xfId="2" applyFont="1" applyAlignment="1">
      <alignment horizontal="right"/>
    </xf>
    <xf numFmtId="0" fontId="9" fillId="0" borderId="0" xfId="2" applyNumberFormat="1" applyFont="1" applyFill="1" applyAlignment="1">
      <alignment horizontal="center"/>
    </xf>
    <xf numFmtId="0" fontId="53" fillId="0" borderId="0" xfId="2" applyNumberFormat="1" applyFont="1" applyFill="1" applyAlignment="1">
      <alignment horizontal="left"/>
    </xf>
    <xf numFmtId="0" fontId="9" fillId="0" borderId="0" xfId="2" applyFont="1" applyFill="1" applyAlignment="1">
      <alignment shrinkToFit="1"/>
    </xf>
    <xf numFmtId="0" fontId="11" fillId="0" borderId="2" xfId="2" applyFont="1" applyFill="1" applyBorder="1" applyAlignment="1">
      <alignment horizontal="center" vertical="center"/>
    </xf>
    <xf numFmtId="168" fontId="11" fillId="0" borderId="2" xfId="4" applyNumberFormat="1" applyFont="1" applyFill="1" applyBorder="1" applyAlignment="1">
      <alignment horizontal="center" vertical="center"/>
    </xf>
    <xf numFmtId="0" fontId="9" fillId="0" borderId="19" xfId="2" applyFont="1" applyFill="1" applyBorder="1" applyAlignment="1">
      <alignment horizontal="center"/>
    </xf>
    <xf numFmtId="0" fontId="9" fillId="0" borderId="20" xfId="2" applyFont="1" applyFill="1" applyBorder="1"/>
    <xf numFmtId="0" fontId="9" fillId="0" borderId="17" xfId="2" applyFont="1" applyFill="1" applyBorder="1"/>
    <xf numFmtId="0" fontId="54" fillId="0" borderId="17" xfId="2" applyFont="1" applyFill="1" applyBorder="1" applyAlignment="1">
      <alignment horizontal="center"/>
    </xf>
    <xf numFmtId="168" fontId="9" fillId="0" borderId="17" xfId="4" applyNumberFormat="1" applyFont="1" applyFill="1" applyBorder="1" applyAlignment="1">
      <alignment horizontal="center"/>
    </xf>
    <xf numFmtId="0" fontId="55" fillId="0" borderId="17" xfId="4" applyNumberFormat="1" applyFont="1" applyFill="1" applyBorder="1" applyAlignment="1">
      <alignment horizontal="center"/>
    </xf>
    <xf numFmtId="0" fontId="9" fillId="0" borderId="18" xfId="2" applyNumberFormat="1" applyFont="1" applyBorder="1" applyAlignment="1">
      <alignment horizontal="right"/>
    </xf>
    <xf numFmtId="0" fontId="9" fillId="0" borderId="2" xfId="2" applyFont="1" applyFill="1" applyBorder="1" applyAlignment="1">
      <alignment horizontal="center"/>
    </xf>
    <xf numFmtId="0" fontId="9" fillId="0" borderId="2" xfId="2" applyFont="1" applyFill="1" applyBorder="1"/>
    <xf numFmtId="0" fontId="11" fillId="0" borderId="2" xfId="2" applyFont="1" applyFill="1" applyBorder="1" applyAlignment="1">
      <alignment horizontal="center"/>
    </xf>
    <xf numFmtId="0" fontId="11" fillId="0" borderId="2" xfId="4" applyNumberFormat="1" applyFont="1" applyFill="1" applyBorder="1" applyAlignment="1">
      <alignment horizontal="center"/>
    </xf>
    <xf numFmtId="0" fontId="9" fillId="0" borderId="2" xfId="4" applyNumberFormat="1" applyFont="1" applyFill="1" applyBorder="1" applyAlignment="1">
      <alignment horizontal="center"/>
    </xf>
    <xf numFmtId="0" fontId="9" fillId="0" borderId="2" xfId="2" applyNumberFormat="1" applyFont="1" applyFill="1" applyBorder="1" applyAlignment="1">
      <alignment horizontal="right"/>
    </xf>
    <xf numFmtId="0" fontId="55" fillId="0" borderId="2" xfId="2" applyFont="1" applyFill="1" applyBorder="1" applyAlignment="1">
      <alignment horizontal="center"/>
    </xf>
    <xf numFmtId="0" fontId="55" fillId="0" borderId="2" xfId="4" applyNumberFormat="1" applyFont="1" applyFill="1" applyBorder="1" applyAlignment="1">
      <alignment horizontal="center"/>
    </xf>
    <xf numFmtId="0" fontId="9" fillId="0" borderId="21" xfId="2" applyFont="1" applyFill="1" applyBorder="1"/>
    <xf numFmtId="0" fontId="9" fillId="0" borderId="22" xfId="2" applyFont="1" applyFill="1" applyBorder="1"/>
    <xf numFmtId="0" fontId="9" fillId="0" borderId="22" xfId="4" applyNumberFormat="1" applyFont="1" applyFill="1" applyBorder="1" applyAlignment="1">
      <alignment horizontal="center"/>
    </xf>
    <xf numFmtId="0" fontId="56" fillId="0" borderId="22" xfId="2" applyFont="1" applyFill="1" applyBorder="1" applyAlignment="1">
      <alignment horizontal="center"/>
    </xf>
    <xf numFmtId="14" fontId="9" fillId="0" borderId="22" xfId="2" applyNumberFormat="1" applyFont="1" applyFill="1" applyBorder="1"/>
    <xf numFmtId="0" fontId="57" fillId="0" borderId="0" xfId="1" applyFont="1"/>
    <xf numFmtId="0" fontId="0" fillId="0" borderId="2" xfId="0" applyBorder="1"/>
    <xf numFmtId="0" fontId="8" fillId="0" borderId="2" xfId="0" applyFont="1" applyBorder="1"/>
    <xf numFmtId="0" fontId="0" fillId="0" borderId="2" xfId="0" applyBorder="1" applyAlignment="1">
      <alignment horizontal="center"/>
    </xf>
    <xf numFmtId="0" fontId="44" fillId="0" borderId="9" xfId="5" applyFont="1" applyBorder="1" applyAlignment="1">
      <alignment horizontal="left"/>
    </xf>
    <xf numFmtId="0" fontId="44" fillId="0" borderId="10" xfId="5" applyFont="1" applyBorder="1" applyAlignment="1">
      <alignment horizontal="left"/>
    </xf>
    <xf numFmtId="166" fontId="45" fillId="0" borderId="0" xfId="5" applyNumberFormat="1" applyFont="1" applyAlignment="1">
      <alignment horizontal="left"/>
    </xf>
    <xf numFmtId="0" fontId="46" fillId="5" borderId="0" xfId="5" applyFont="1" applyFill="1" applyAlignment="1">
      <alignment horizontal="left" wrapText="1"/>
    </xf>
    <xf numFmtId="166" fontId="9" fillId="0" borderId="0" xfId="5" applyNumberFormat="1" applyFont="1" applyAlignment="1">
      <alignment horizontal="center"/>
    </xf>
    <xf numFmtId="43" fontId="11" fillId="0" borderId="0" xfId="4" applyFont="1" applyAlignment="1">
      <alignment horizontal="center"/>
    </xf>
    <xf numFmtId="43" fontId="9" fillId="0" borderId="0" xfId="4" applyFont="1" applyAlignment="1">
      <alignment horizontal="center"/>
    </xf>
    <xf numFmtId="164" fontId="52" fillId="0" borderId="0" xfId="2" applyNumberFormat="1" applyFont="1" applyAlignment="1">
      <alignment horizontal="center"/>
    </xf>
    <xf numFmtId="164" fontId="11" fillId="0" borderId="0" xfId="2" applyNumberFormat="1" applyFont="1" applyAlignment="1">
      <alignment horizontal="center"/>
    </xf>
    <xf numFmtId="166" fontId="9" fillId="0" borderId="0" xfId="5" applyNumberFormat="1" applyFont="1" applyAlignment="1">
      <alignment horizontal="center" vertical="top"/>
    </xf>
    <xf numFmtId="0" fontId="11" fillId="0" borderId="2" xfId="2" applyFont="1" applyFill="1" applyBorder="1" applyAlignment="1">
      <alignment horizontal="center" vertical="center"/>
    </xf>
    <xf numFmtId="168" fontId="11" fillId="0" borderId="8" xfId="4" applyNumberFormat="1" applyFont="1" applyFill="1" applyBorder="1" applyAlignment="1">
      <alignment horizontal="center" vertical="center"/>
    </xf>
    <xf numFmtId="168" fontId="11" fillId="0" borderId="6" xfId="4" applyNumberFormat="1" applyFont="1" applyFill="1" applyBorder="1" applyAlignment="1">
      <alignment horizontal="center" vertical="center"/>
    </xf>
    <xf numFmtId="168" fontId="11" fillId="0" borderId="15" xfId="4" applyNumberFormat="1" applyFont="1" applyFill="1" applyBorder="1" applyAlignment="1">
      <alignment horizontal="center" vertical="center"/>
    </xf>
    <xf numFmtId="14" fontId="11" fillId="0" borderId="0" xfId="5" applyNumberFormat="1" applyFont="1" applyAlignment="1">
      <alignment horizontal="center" vertical="center"/>
    </xf>
    <xf numFmtId="0" fontId="9" fillId="0" borderId="0" xfId="5" applyFont="1" applyAlignment="1">
      <alignment horizontal="center" vertical="center"/>
    </xf>
    <xf numFmtId="0" fontId="11" fillId="0" borderId="0" xfId="5" applyFont="1" applyAlignment="1" applyProtection="1">
      <alignment horizontal="center"/>
      <protection locked="0"/>
    </xf>
    <xf numFmtId="0" fontId="15" fillId="0" borderId="0" xfId="5" applyFont="1" applyAlignment="1" applyProtection="1">
      <alignment horizontal="center" vertical="center"/>
      <protection locked="0"/>
    </xf>
    <xf numFmtId="0" fontId="16" fillId="0" borderId="0" xfId="5" applyFont="1" applyAlignment="1" applyProtection="1">
      <alignment horizontal="center" vertical="center"/>
      <protection locked="0"/>
    </xf>
    <xf numFmtId="0" fontId="9" fillId="0" borderId="0" xfId="5" applyFont="1" applyAlignment="1" applyProtection="1">
      <alignment horizontal="center" vertical="center"/>
      <protection locked="0"/>
    </xf>
    <xf numFmtId="0" fontId="51" fillId="0" borderId="16" xfId="78" applyFont="1" applyBorder="1" applyAlignment="1">
      <alignment horizontal="left"/>
    </xf>
    <xf numFmtId="0" fontId="11" fillId="0" borderId="2" xfId="5" applyFont="1" applyBorder="1" applyAlignment="1">
      <alignment horizontal="center"/>
    </xf>
    <xf numFmtId="0" fontId="12" fillId="0" borderId="0" xfId="3" applyFont="1" applyFill="1" applyAlignment="1">
      <alignment horizontal="center" vertical="center"/>
    </xf>
    <xf numFmtId="0" fontId="11" fillId="0" borderId="1" xfId="5" applyFont="1" applyBorder="1" applyAlignment="1">
      <alignment horizontal="center" vertical="center"/>
    </xf>
    <xf numFmtId="0" fontId="11" fillId="0" borderId="3" xfId="5" applyFont="1" applyBorder="1" applyAlignment="1">
      <alignment horizontal="center" vertical="center"/>
    </xf>
    <xf numFmtId="14" fontId="3" fillId="0" borderId="0" xfId="0" applyNumberFormat="1" applyFont="1" applyAlignment="1" applyProtection="1">
      <alignment horizontal="left" shrinkToFit="1"/>
    </xf>
    <xf numFmtId="0" fontId="48" fillId="0" borderId="0" xfId="47" applyFont="1" applyAlignment="1">
      <alignment horizontal="center"/>
    </xf>
    <xf numFmtId="14" fontId="3" fillId="0" borderId="0" xfId="76" applyNumberFormat="1" applyFont="1" applyAlignment="1" applyProtection="1">
      <alignment horizontal="left" shrinkToFit="1"/>
    </xf>
    <xf numFmtId="0" fontId="0" fillId="0" borderId="2" xfId="0" applyBorder="1" applyAlignment="1">
      <alignment horizontal="center" vertical="center"/>
    </xf>
    <xf numFmtId="0" fontId="0" fillId="0" borderId="2" xfId="0" applyBorder="1" applyAlignment="1">
      <alignment horizontal="center"/>
    </xf>
    <xf numFmtId="0" fontId="8" fillId="0" borderId="0" xfId="0" applyFont="1" applyAlignment="1">
      <alignment horizontal="center"/>
    </xf>
    <xf numFmtId="0" fontId="0" fillId="0" borderId="16" xfId="0" applyBorder="1" applyAlignment="1">
      <alignment horizontal="center"/>
    </xf>
  </cellXfs>
  <cellStyles count="79">
    <cellStyle name="?_x001d_??%U©÷u&amp;H©÷9_x0008_?_x0009_s_x000a__x0007__x0001__x0001_" xfId="7"/>
    <cellStyle name="???? [0.00]_PRODUCT DETAIL Q1" xfId="8"/>
    <cellStyle name="????_PRODUCT DETAIL Q1" xfId="9"/>
    <cellStyle name="???[0]_?? DI" xfId="10"/>
    <cellStyle name="???_?? DI" xfId="11"/>
    <cellStyle name="??[0]_MATL COST ANALYSIS" xfId="12"/>
    <cellStyle name="??_(????)??????" xfId="13"/>
    <cellStyle name="??A? [0]_ÿÿÿÿÿÿ_1_¢¬???¢â? " xfId="14"/>
    <cellStyle name="??A?_ÿÿÿÿÿÿ_1_¢¬???¢â? " xfId="15"/>
    <cellStyle name="?¡±¢¥?_?¨ù??¢´¢¥_¢¬???¢â? " xfId="16"/>
    <cellStyle name="?ðÇ%U?&amp;H?_x0008_?s_x000a__x0007__x0001__x0001_" xfId="17"/>
    <cellStyle name="AeE­ [0]_INQUIRY ¿μ¾÷AßAø " xfId="18"/>
    <cellStyle name="AeE­_INQUIRY ¿µ¾÷AßAø " xfId="19"/>
    <cellStyle name="ÄÞ¸¶ [0]_1" xfId="20"/>
    <cellStyle name="AÞ¸¶ [0]_INQUIRY ¿?¾÷AßAø " xfId="21"/>
    <cellStyle name="ÄÞ¸¶_1" xfId="22"/>
    <cellStyle name="AÞ¸¶_INQUIRY ¿?¾÷AßAø " xfId="23"/>
    <cellStyle name="C?AØ_¿?¾÷CoE² " xfId="24"/>
    <cellStyle name="C￥AØ_¿μ¾÷CoE² " xfId="25"/>
    <cellStyle name="Ç¥ÁØ_PO0862_bldg_BQ" xfId="26"/>
    <cellStyle name="category" xfId="27"/>
    <cellStyle name="Comma" xfId="77" builtinId="3"/>
    <cellStyle name="Comma 2" xfId="4"/>
    <cellStyle name="Comma 3" xfId="6"/>
    <cellStyle name="Comma0" xfId="28"/>
    <cellStyle name="Currency0" xfId="29"/>
    <cellStyle name="Date" xfId="30"/>
    <cellStyle name="Fixed" xfId="31"/>
    <cellStyle name="Grey" xfId="32"/>
    <cellStyle name="HEADER" xfId="33"/>
    <cellStyle name="Header1" xfId="34"/>
    <cellStyle name="Header2" xfId="35"/>
    <cellStyle name="Hyperlink" xfId="78" builtinId="8"/>
    <cellStyle name="Input [yellow]" xfId="36"/>
    <cellStyle name="Millares [0]_Well Timing" xfId="37"/>
    <cellStyle name="Millares_Well Timing" xfId="38"/>
    <cellStyle name="Model" xfId="39"/>
    <cellStyle name="Moneda [0]_Well Timing" xfId="40"/>
    <cellStyle name="Moneda_Well Timing" xfId="41"/>
    <cellStyle name="n" xfId="42"/>
    <cellStyle name="Normal" xfId="0" builtinId="0"/>
    <cellStyle name="Normal - Style1" xfId="43"/>
    <cellStyle name="Normal 2" xfId="5"/>
    <cellStyle name="Normal 2 2" xfId="76"/>
    <cellStyle name="Normal 3" xfId="2"/>
    <cellStyle name="Normal 4" xfId="44"/>
    <cellStyle name="Normal 4 2" xfId="3"/>
    <cellStyle name="Normal 4_SoKeToanSQL" xfId="45"/>
    <cellStyle name="Normal_ACCOUNT0 2" xfId="46"/>
    <cellStyle name="Normal_DETKT2_1" xfId="47"/>
    <cellStyle name="Normal_KHO" xfId="1"/>
    <cellStyle name="Percent [2]" xfId="48"/>
    <cellStyle name="subhead" xfId="49"/>
    <cellStyle name="T" xfId="50"/>
    <cellStyle name="T_NKC" xfId="51"/>
    <cellStyle name="T_NKC_SoKeToanSQL" xfId="52"/>
    <cellStyle name="th" xfId="53"/>
    <cellStyle name="viet" xfId="54"/>
    <cellStyle name="viet2" xfId="55"/>
    <cellStyle name=" [0.00]_ Att. 1- Cover" xfId="56"/>
    <cellStyle name="_ Att. 1- Cover" xfId="57"/>
    <cellStyle name="?_ Att. 1- Cover" xfId="58"/>
    <cellStyle name="똿뗦먛귟 [0.00]_PRODUCT DETAIL Q1" xfId="59"/>
    <cellStyle name="똿뗦먛귟_PRODUCT DETAIL Q1" xfId="60"/>
    <cellStyle name="믅됞 [0.00]_PRODUCT DETAIL Q1" xfId="61"/>
    <cellStyle name="믅됞_PRODUCT DETAIL Q1" xfId="62"/>
    <cellStyle name="백분율_95" xfId="63"/>
    <cellStyle name="뷭?_BOOKSHIP" xfId="64"/>
    <cellStyle name="콤마 [0]_1202" xfId="65"/>
    <cellStyle name="콤마_1202" xfId="66"/>
    <cellStyle name="통화 [0]_1202" xfId="67"/>
    <cellStyle name="통화_1202" xfId="68"/>
    <cellStyle name="표준_(정보부문)월별인원계획" xfId="69"/>
    <cellStyle name="一般_00Q3902REV.1" xfId="70"/>
    <cellStyle name="千分位[0]_00Q3902REV.1" xfId="71"/>
    <cellStyle name="千分位_00Q3902REV.1" xfId="72"/>
    <cellStyle name="貨幣 [0]_00Q3902REV.1" xfId="73"/>
    <cellStyle name="貨幣[0]_BRE" xfId="74"/>
    <cellStyle name="貨幣_00Q3902REV.1" xfId="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MAIN!A1"/></Relationships>
</file>

<file path=xl/drawings/drawing1.xml><?xml version="1.0" encoding="utf-8"?>
<xdr:wsDr xmlns:xdr="http://schemas.openxmlformats.org/drawingml/2006/spreadsheetDrawing" xmlns:a="http://schemas.openxmlformats.org/drawingml/2006/main">
  <xdr:twoCellAnchor>
    <xdr:from>
      <xdr:col>8</xdr:col>
      <xdr:colOff>495300</xdr:colOff>
      <xdr:row>0</xdr:row>
      <xdr:rowOff>104775</xdr:rowOff>
    </xdr:from>
    <xdr:to>
      <xdr:col>9</xdr:col>
      <xdr:colOff>609600</xdr:colOff>
      <xdr:row>1</xdr:row>
      <xdr:rowOff>180975</xdr:rowOff>
    </xdr:to>
    <xdr:sp macro="" textlink="">
      <xdr:nvSpPr>
        <xdr:cNvPr id="2" name="AutoShape 4">
          <a:hlinkClick xmlns:r="http://schemas.openxmlformats.org/officeDocument/2006/relationships" r:id="rId1" tooltip="Trang đầu"/>
        </xdr:cNvPr>
        <xdr:cNvSpPr>
          <a:spLocks noChangeArrowheads="1"/>
        </xdr:cNvSpPr>
      </xdr:nvSpPr>
      <xdr:spPr bwMode="auto">
        <a:xfrm>
          <a:off x="6867525" y="104775"/>
          <a:ext cx="1581150" cy="285750"/>
        </a:xfrm>
        <a:prstGeom prst="leftArrow">
          <a:avLst>
            <a:gd name="adj1" fmla="val 50000"/>
            <a:gd name="adj2" fmla="val 138333"/>
          </a:avLst>
        </a:prstGeom>
        <a:solidFill>
          <a:srgbClr val="3366FF"/>
        </a:solidFill>
        <a:ln w="9525">
          <a:solidFill>
            <a:srgbClr val="000000"/>
          </a:solidFill>
          <a:miter lim="800000"/>
          <a:headEnd/>
          <a:tailEnd/>
        </a:ln>
      </xdr:spPr>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7</xdr:col>
      <xdr:colOff>28575</xdr:colOff>
      <xdr:row>8</xdr:row>
      <xdr:rowOff>133350</xdr:rowOff>
    </xdr:from>
    <xdr:to>
      <xdr:col>8</xdr:col>
      <xdr:colOff>0</xdr:colOff>
      <xdr:row>10</xdr:row>
      <xdr:rowOff>47625</xdr:rowOff>
    </xdr:to>
    <xdr:sp macro="[0]!DoGoBack" textlink="">
      <xdr:nvSpPr>
        <xdr:cNvPr id="2" name="AutoShape 8"/>
        <xdr:cNvSpPr>
          <a:spLocks noChangeArrowheads="1"/>
        </xdr:cNvSpPr>
      </xdr:nvSpPr>
      <xdr:spPr bwMode="auto">
        <a:xfrm>
          <a:off x="6267450" y="1514475"/>
          <a:ext cx="771525" cy="285750"/>
        </a:xfrm>
        <a:prstGeom prst="leftRightArrow">
          <a:avLst>
            <a:gd name="adj1" fmla="val 50000"/>
            <a:gd name="adj2" fmla="val 54000"/>
          </a:avLst>
        </a:prstGeom>
        <a:solidFill>
          <a:srgbClr val="3366FF"/>
        </a:solidFill>
        <a:ln w="9525">
          <a:solidFill>
            <a:srgbClr val="000000"/>
          </a:solidFill>
          <a:miter lim="800000"/>
          <a:headEnd/>
          <a:tailEnd/>
        </a:ln>
      </xdr:spPr>
    </xdr:sp>
    <xdr:clientData fPrint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bluesofts.net/Products/AddIns/A-Tools/Index.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facebook.com/groups/daotaothuchanh" TargetMode="External"/><Relationship Id="rId1" Type="http://schemas.openxmlformats.org/officeDocument/2006/relationships/hyperlink" Target="http://www.bluesofts.net/Products/AddIns/A-Tools/Index.ht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indexed="12"/>
  </sheetPr>
  <dimension ref="B2:N19"/>
  <sheetViews>
    <sheetView showGridLines="0" workbookViewId="0">
      <selection activeCell="C13" sqref="C13"/>
    </sheetView>
  </sheetViews>
  <sheetFormatPr defaultRowHeight="16.5"/>
  <cols>
    <col min="1" max="1" width="3" style="42" customWidth="1"/>
    <col min="2" max="2" width="20.83203125" style="42" customWidth="1"/>
    <col min="3" max="3" width="23.1640625" style="42" customWidth="1"/>
    <col min="4" max="4" width="12.1640625" style="42" bestFit="1" customWidth="1"/>
    <col min="5" max="7" width="9.33203125" style="42"/>
    <col min="8" max="8" width="16.5" style="42" bestFit="1" customWidth="1"/>
    <col min="9" max="9" width="25.6640625" style="42" bestFit="1" customWidth="1"/>
    <col min="10" max="10" width="22" style="42" bestFit="1" customWidth="1"/>
    <col min="11" max="11" width="9.33203125" style="42"/>
    <col min="12" max="12" width="22" style="42" customWidth="1"/>
    <col min="13" max="13" width="19.33203125" style="42" customWidth="1"/>
    <col min="14" max="14" width="17" style="53" customWidth="1"/>
    <col min="15" max="15" width="17.83203125" style="42" customWidth="1"/>
    <col min="16" max="16" width="16.83203125" style="42" customWidth="1"/>
    <col min="17" max="17" width="25.6640625" style="42" bestFit="1" customWidth="1"/>
    <col min="18" max="18" width="22" style="42" bestFit="1" customWidth="1"/>
    <col min="19" max="16384" width="9.33203125" style="42"/>
  </cols>
  <sheetData>
    <row r="2" spans="2:11">
      <c r="B2" s="41" t="s">
        <v>81</v>
      </c>
    </row>
    <row r="3" spans="2:11">
      <c r="B3" s="42" t="s">
        <v>82</v>
      </c>
    </row>
    <row r="4" spans="2:11" ht="17.25" thickBot="1"/>
    <row r="5" spans="2:11" ht="17.25" thickBot="1">
      <c r="B5" s="111" t="s">
        <v>83</v>
      </c>
      <c r="C5" s="112"/>
    </row>
    <row r="6" spans="2:11">
      <c r="B6" s="43" t="s">
        <v>84</v>
      </c>
      <c r="C6" s="44">
        <v>38574</v>
      </c>
    </row>
    <row r="7" spans="2:11" ht="17.25" thickBot="1">
      <c r="B7" s="45" t="s">
        <v>85</v>
      </c>
      <c r="C7" s="46">
        <v>38595</v>
      </c>
    </row>
    <row r="8" spans="2:11">
      <c r="B8" s="47" t="s">
        <v>86</v>
      </c>
      <c r="C8" s="113">
        <f ca="1">TODAY()</f>
        <v>43355</v>
      </c>
      <c r="D8" s="113"/>
      <c r="E8" s="113"/>
      <c r="F8" s="113"/>
    </row>
    <row r="10" spans="2:11" ht="47.25" customHeight="1">
      <c r="B10" s="114" t="s">
        <v>87</v>
      </c>
      <c r="C10" s="114"/>
      <c r="D10" s="114"/>
      <c r="E10" s="114"/>
      <c r="F10" s="114"/>
      <c r="G10" s="114"/>
      <c r="H10" s="114"/>
      <c r="I10" s="114"/>
      <c r="J10" s="114"/>
      <c r="K10" s="114"/>
    </row>
    <row r="12" spans="2:11">
      <c r="B12" s="48" t="s">
        <v>88</v>
      </c>
      <c r="C12" s="49" t="s">
        <v>157</v>
      </c>
      <c r="D12" s="50"/>
      <c r="E12" s="50"/>
      <c r="F12" s="50"/>
      <c r="G12" s="50"/>
      <c r="H12" s="51"/>
    </row>
    <row r="13" spans="2:11">
      <c r="B13" s="48" t="s">
        <v>89</v>
      </c>
      <c r="C13" s="49" t="s">
        <v>123</v>
      </c>
      <c r="D13" s="50"/>
      <c r="E13" s="50"/>
      <c r="F13" s="50"/>
      <c r="G13" s="50"/>
      <c r="H13" s="51"/>
    </row>
    <row r="14" spans="2:11">
      <c r="B14" s="48" t="s">
        <v>90</v>
      </c>
      <c r="C14" s="52" t="s">
        <v>65</v>
      </c>
      <c r="D14" s="50"/>
      <c r="E14" s="50"/>
      <c r="F14" s="50"/>
      <c r="G14" s="50"/>
      <c r="H14" s="51"/>
    </row>
    <row r="15" spans="2:11" ht="18" customHeight="1">
      <c r="B15" s="48"/>
      <c r="C15" s="49"/>
      <c r="D15" s="50"/>
      <c r="E15" s="50"/>
      <c r="F15" s="50"/>
      <c r="G15" s="50"/>
      <c r="H15" s="51"/>
    </row>
    <row r="16" spans="2:11">
      <c r="B16" s="48" t="s">
        <v>91</v>
      </c>
      <c r="C16" s="49" t="s">
        <v>92</v>
      </c>
      <c r="D16" s="50"/>
      <c r="E16" s="50"/>
      <c r="F16" s="50"/>
      <c r="G16" s="50"/>
      <c r="H16" s="51"/>
    </row>
    <row r="17" spans="2:8">
      <c r="B17" s="48" t="s">
        <v>77</v>
      </c>
      <c r="C17" s="49" t="s">
        <v>147</v>
      </c>
      <c r="D17" s="50"/>
      <c r="E17" s="50"/>
      <c r="F17" s="50"/>
      <c r="G17" s="50"/>
      <c r="H17" s="51"/>
    </row>
    <row r="18" spans="2:8">
      <c r="B18" s="48" t="s">
        <v>93</v>
      </c>
      <c r="C18" s="49" t="s">
        <v>94</v>
      </c>
      <c r="D18" s="50"/>
      <c r="E18" s="50"/>
      <c r="F18" s="50"/>
      <c r="G18" s="50"/>
      <c r="H18" s="51"/>
    </row>
    <row r="19" spans="2:8">
      <c r="B19" s="48" t="s">
        <v>95</v>
      </c>
      <c r="C19" s="49" t="s">
        <v>96</v>
      </c>
      <c r="D19" s="50"/>
      <c r="E19" s="50"/>
      <c r="F19" s="50"/>
      <c r="G19" s="50"/>
      <c r="H19" s="51"/>
    </row>
  </sheetData>
  <mergeCells count="3">
    <mergeCell ref="B5:C5"/>
    <mergeCell ref="C8:F8"/>
    <mergeCell ref="B10:K10"/>
  </mergeCells>
  <pageMargins left="0.75" right="0.75" top="1" bottom="1" header="0.5" footer="0.5"/>
  <pageSetup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filterMode="1"/>
  <dimension ref="A1:I93"/>
  <sheetViews>
    <sheetView showGridLines="0" zoomScale="115" zoomScaleNormal="115" workbookViewId="0">
      <selection activeCell="F46" sqref="F46"/>
    </sheetView>
  </sheetViews>
  <sheetFormatPr defaultRowHeight="15"/>
  <cols>
    <col min="1" max="1" width="7" style="9" customWidth="1"/>
    <col min="2" max="2" width="17.33203125" style="9" customWidth="1"/>
    <col min="3" max="3" width="13.33203125" style="9" customWidth="1"/>
    <col min="4" max="4" width="28.6640625" style="9" customWidth="1"/>
    <col min="5" max="5" width="12.83203125" style="30" customWidth="1"/>
    <col min="6" max="6" width="14.33203125" style="30" bestFit="1" customWidth="1"/>
    <col min="7" max="7" width="13.33203125" style="30" customWidth="1"/>
    <col min="8" max="8" width="14" style="9" customWidth="1"/>
    <col min="9" max="9" width="6.83203125" style="39" bestFit="1" customWidth="1"/>
    <col min="10" max="256" width="9.33203125" style="39"/>
    <col min="257" max="257" width="5.83203125" style="39" customWidth="1"/>
    <col min="258" max="258" width="11.33203125" style="39" customWidth="1"/>
    <col min="259" max="259" width="13.33203125" style="39" customWidth="1"/>
    <col min="260" max="260" width="38.1640625" style="39" customWidth="1"/>
    <col min="261" max="261" width="12.83203125" style="39" customWidth="1"/>
    <col min="262" max="262" width="14.33203125" style="39" bestFit="1" customWidth="1"/>
    <col min="263" max="263" width="13.33203125" style="39" customWidth="1"/>
    <col min="264" max="264" width="14" style="39" customWidth="1"/>
    <col min="265" max="512" width="9.33203125" style="39"/>
    <col min="513" max="513" width="5.83203125" style="39" customWidth="1"/>
    <col min="514" max="514" width="11.33203125" style="39" customWidth="1"/>
    <col min="515" max="515" width="13.33203125" style="39" customWidth="1"/>
    <col min="516" max="516" width="38.1640625" style="39" customWidth="1"/>
    <col min="517" max="517" width="12.83203125" style="39" customWidth="1"/>
    <col min="518" max="518" width="14.33203125" style="39" bestFit="1" customWidth="1"/>
    <col min="519" max="519" width="13.33203125" style="39" customWidth="1"/>
    <col min="520" max="520" width="14" style="39" customWidth="1"/>
    <col min="521" max="768" width="9.33203125" style="39"/>
    <col min="769" max="769" width="5.83203125" style="39" customWidth="1"/>
    <col min="770" max="770" width="11.33203125" style="39" customWidth="1"/>
    <col min="771" max="771" width="13.33203125" style="39" customWidth="1"/>
    <col min="772" max="772" width="38.1640625" style="39" customWidth="1"/>
    <col min="773" max="773" width="12.83203125" style="39" customWidth="1"/>
    <col min="774" max="774" width="14.33203125" style="39" bestFit="1" customWidth="1"/>
    <col min="775" max="775" width="13.33203125" style="39" customWidth="1"/>
    <col min="776" max="776" width="14" style="39" customWidth="1"/>
    <col min="777" max="1024" width="9.33203125" style="39"/>
    <col min="1025" max="1025" width="5.83203125" style="39" customWidth="1"/>
    <col min="1026" max="1026" width="11.33203125" style="39" customWidth="1"/>
    <col min="1027" max="1027" width="13.33203125" style="39" customWidth="1"/>
    <col min="1028" max="1028" width="38.1640625" style="39" customWidth="1"/>
    <col min="1029" max="1029" width="12.83203125" style="39" customWidth="1"/>
    <col min="1030" max="1030" width="14.33203125" style="39" bestFit="1" customWidth="1"/>
    <col min="1031" max="1031" width="13.33203125" style="39" customWidth="1"/>
    <col min="1032" max="1032" width="14" style="39" customWidth="1"/>
    <col min="1033" max="1280" width="9.33203125" style="39"/>
    <col min="1281" max="1281" width="5.83203125" style="39" customWidth="1"/>
    <col min="1282" max="1282" width="11.33203125" style="39" customWidth="1"/>
    <col min="1283" max="1283" width="13.33203125" style="39" customWidth="1"/>
    <col min="1284" max="1284" width="38.1640625" style="39" customWidth="1"/>
    <col min="1285" max="1285" width="12.83203125" style="39" customWidth="1"/>
    <col min="1286" max="1286" width="14.33203125" style="39" bestFit="1" customWidth="1"/>
    <col min="1287" max="1287" width="13.33203125" style="39" customWidth="1"/>
    <col min="1288" max="1288" width="14" style="39" customWidth="1"/>
    <col min="1289" max="1536" width="9.33203125" style="39"/>
    <col min="1537" max="1537" width="5.83203125" style="39" customWidth="1"/>
    <col min="1538" max="1538" width="11.33203125" style="39" customWidth="1"/>
    <col min="1539" max="1539" width="13.33203125" style="39" customWidth="1"/>
    <col min="1540" max="1540" width="38.1640625" style="39" customWidth="1"/>
    <col min="1541" max="1541" width="12.83203125" style="39" customWidth="1"/>
    <col min="1542" max="1542" width="14.33203125" style="39" bestFit="1" customWidth="1"/>
    <col min="1543" max="1543" width="13.33203125" style="39" customWidth="1"/>
    <col min="1544" max="1544" width="14" style="39" customWidth="1"/>
    <col min="1545" max="1792" width="9.33203125" style="39"/>
    <col min="1793" max="1793" width="5.83203125" style="39" customWidth="1"/>
    <col min="1794" max="1794" width="11.33203125" style="39" customWidth="1"/>
    <col min="1795" max="1795" width="13.33203125" style="39" customWidth="1"/>
    <col min="1796" max="1796" width="38.1640625" style="39" customWidth="1"/>
    <col min="1797" max="1797" width="12.83203125" style="39" customWidth="1"/>
    <col min="1798" max="1798" width="14.33203125" style="39" bestFit="1" customWidth="1"/>
    <col min="1799" max="1799" width="13.33203125" style="39" customWidth="1"/>
    <col min="1800" max="1800" width="14" style="39" customWidth="1"/>
    <col min="1801" max="2048" width="9.33203125" style="39"/>
    <col min="2049" max="2049" width="5.83203125" style="39" customWidth="1"/>
    <col min="2050" max="2050" width="11.33203125" style="39" customWidth="1"/>
    <col min="2051" max="2051" width="13.33203125" style="39" customWidth="1"/>
    <col min="2052" max="2052" width="38.1640625" style="39" customWidth="1"/>
    <col min="2053" max="2053" width="12.83203125" style="39" customWidth="1"/>
    <col min="2054" max="2054" width="14.33203125" style="39" bestFit="1" customWidth="1"/>
    <col min="2055" max="2055" width="13.33203125" style="39" customWidth="1"/>
    <col min="2056" max="2056" width="14" style="39" customWidth="1"/>
    <col min="2057" max="2304" width="9.33203125" style="39"/>
    <col min="2305" max="2305" width="5.83203125" style="39" customWidth="1"/>
    <col min="2306" max="2306" width="11.33203125" style="39" customWidth="1"/>
    <col min="2307" max="2307" width="13.33203125" style="39" customWidth="1"/>
    <col min="2308" max="2308" width="38.1640625" style="39" customWidth="1"/>
    <col min="2309" max="2309" width="12.83203125" style="39" customWidth="1"/>
    <col min="2310" max="2310" width="14.33203125" style="39" bestFit="1" customWidth="1"/>
    <col min="2311" max="2311" width="13.33203125" style="39" customWidth="1"/>
    <col min="2312" max="2312" width="14" style="39" customWidth="1"/>
    <col min="2313" max="2560" width="9.33203125" style="39"/>
    <col min="2561" max="2561" width="5.83203125" style="39" customWidth="1"/>
    <col min="2562" max="2562" width="11.33203125" style="39" customWidth="1"/>
    <col min="2563" max="2563" width="13.33203125" style="39" customWidth="1"/>
    <col min="2564" max="2564" width="38.1640625" style="39" customWidth="1"/>
    <col min="2565" max="2565" width="12.83203125" style="39" customWidth="1"/>
    <col min="2566" max="2566" width="14.33203125" style="39" bestFit="1" customWidth="1"/>
    <col min="2567" max="2567" width="13.33203125" style="39" customWidth="1"/>
    <col min="2568" max="2568" width="14" style="39" customWidth="1"/>
    <col min="2569" max="2816" width="9.33203125" style="39"/>
    <col min="2817" max="2817" width="5.83203125" style="39" customWidth="1"/>
    <col min="2818" max="2818" width="11.33203125" style="39" customWidth="1"/>
    <col min="2819" max="2819" width="13.33203125" style="39" customWidth="1"/>
    <col min="2820" max="2820" width="38.1640625" style="39" customWidth="1"/>
    <col min="2821" max="2821" width="12.83203125" style="39" customWidth="1"/>
    <col min="2822" max="2822" width="14.33203125" style="39" bestFit="1" customWidth="1"/>
    <col min="2823" max="2823" width="13.33203125" style="39" customWidth="1"/>
    <col min="2824" max="2824" width="14" style="39" customWidth="1"/>
    <col min="2825" max="3072" width="9.33203125" style="39"/>
    <col min="3073" max="3073" width="5.83203125" style="39" customWidth="1"/>
    <col min="3074" max="3074" width="11.33203125" style="39" customWidth="1"/>
    <col min="3075" max="3075" width="13.33203125" style="39" customWidth="1"/>
    <col min="3076" max="3076" width="38.1640625" style="39" customWidth="1"/>
    <col min="3077" max="3077" width="12.83203125" style="39" customWidth="1"/>
    <col min="3078" max="3078" width="14.33203125" style="39" bestFit="1" customWidth="1"/>
    <col min="3079" max="3079" width="13.33203125" style="39" customWidth="1"/>
    <col min="3080" max="3080" width="14" style="39" customWidth="1"/>
    <col min="3081" max="3328" width="9.33203125" style="39"/>
    <col min="3329" max="3329" width="5.83203125" style="39" customWidth="1"/>
    <col min="3330" max="3330" width="11.33203125" style="39" customWidth="1"/>
    <col min="3331" max="3331" width="13.33203125" style="39" customWidth="1"/>
    <col min="3332" max="3332" width="38.1640625" style="39" customWidth="1"/>
    <col min="3333" max="3333" width="12.83203125" style="39" customWidth="1"/>
    <col min="3334" max="3334" width="14.33203125" style="39" bestFit="1" customWidth="1"/>
    <col min="3335" max="3335" width="13.33203125" style="39" customWidth="1"/>
    <col min="3336" max="3336" width="14" style="39" customWidth="1"/>
    <col min="3337" max="3584" width="9.33203125" style="39"/>
    <col min="3585" max="3585" width="5.83203125" style="39" customWidth="1"/>
    <col min="3586" max="3586" width="11.33203125" style="39" customWidth="1"/>
    <col min="3587" max="3587" width="13.33203125" style="39" customWidth="1"/>
    <col min="3588" max="3588" width="38.1640625" style="39" customWidth="1"/>
    <col min="3589" max="3589" width="12.83203125" style="39" customWidth="1"/>
    <col min="3590" max="3590" width="14.33203125" style="39" bestFit="1" customWidth="1"/>
    <col min="3591" max="3591" width="13.33203125" style="39" customWidth="1"/>
    <col min="3592" max="3592" width="14" style="39" customWidth="1"/>
    <col min="3593" max="3840" width="9.33203125" style="39"/>
    <col min="3841" max="3841" width="5.83203125" style="39" customWidth="1"/>
    <col min="3842" max="3842" width="11.33203125" style="39" customWidth="1"/>
    <col min="3843" max="3843" width="13.33203125" style="39" customWidth="1"/>
    <col min="3844" max="3844" width="38.1640625" style="39" customWidth="1"/>
    <col min="3845" max="3845" width="12.83203125" style="39" customWidth="1"/>
    <col min="3846" max="3846" width="14.33203125" style="39" bestFit="1" customWidth="1"/>
    <col min="3847" max="3847" width="13.33203125" style="39" customWidth="1"/>
    <col min="3848" max="3848" width="14" style="39" customWidth="1"/>
    <col min="3849" max="4096" width="9.33203125" style="39"/>
    <col min="4097" max="4097" width="5.83203125" style="39" customWidth="1"/>
    <col min="4098" max="4098" width="11.33203125" style="39" customWidth="1"/>
    <col min="4099" max="4099" width="13.33203125" style="39" customWidth="1"/>
    <col min="4100" max="4100" width="38.1640625" style="39" customWidth="1"/>
    <col min="4101" max="4101" width="12.83203125" style="39" customWidth="1"/>
    <col min="4102" max="4102" width="14.33203125" style="39" bestFit="1" customWidth="1"/>
    <col min="4103" max="4103" width="13.33203125" style="39" customWidth="1"/>
    <col min="4104" max="4104" width="14" style="39" customWidth="1"/>
    <col min="4105" max="4352" width="9.33203125" style="39"/>
    <col min="4353" max="4353" width="5.83203125" style="39" customWidth="1"/>
    <col min="4354" max="4354" width="11.33203125" style="39" customWidth="1"/>
    <col min="4355" max="4355" width="13.33203125" style="39" customWidth="1"/>
    <col min="4356" max="4356" width="38.1640625" style="39" customWidth="1"/>
    <col min="4357" max="4357" width="12.83203125" style="39" customWidth="1"/>
    <col min="4358" max="4358" width="14.33203125" style="39" bestFit="1" customWidth="1"/>
    <col min="4359" max="4359" width="13.33203125" style="39" customWidth="1"/>
    <col min="4360" max="4360" width="14" style="39" customWidth="1"/>
    <col min="4361" max="4608" width="9.33203125" style="39"/>
    <col min="4609" max="4609" width="5.83203125" style="39" customWidth="1"/>
    <col min="4610" max="4610" width="11.33203125" style="39" customWidth="1"/>
    <col min="4611" max="4611" width="13.33203125" style="39" customWidth="1"/>
    <col min="4612" max="4612" width="38.1640625" style="39" customWidth="1"/>
    <col min="4613" max="4613" width="12.83203125" style="39" customWidth="1"/>
    <col min="4614" max="4614" width="14.33203125" style="39" bestFit="1" customWidth="1"/>
    <col min="4615" max="4615" width="13.33203125" style="39" customWidth="1"/>
    <col min="4616" max="4616" width="14" style="39" customWidth="1"/>
    <col min="4617" max="4864" width="9.33203125" style="39"/>
    <col min="4865" max="4865" width="5.83203125" style="39" customWidth="1"/>
    <col min="4866" max="4866" width="11.33203125" style="39" customWidth="1"/>
    <col min="4867" max="4867" width="13.33203125" style="39" customWidth="1"/>
    <col min="4868" max="4868" width="38.1640625" style="39" customWidth="1"/>
    <col min="4869" max="4869" width="12.83203125" style="39" customWidth="1"/>
    <col min="4870" max="4870" width="14.33203125" style="39" bestFit="1" customWidth="1"/>
    <col min="4871" max="4871" width="13.33203125" style="39" customWidth="1"/>
    <col min="4872" max="4872" width="14" style="39" customWidth="1"/>
    <col min="4873" max="5120" width="9.33203125" style="39"/>
    <col min="5121" max="5121" width="5.83203125" style="39" customWidth="1"/>
    <col min="5122" max="5122" width="11.33203125" style="39" customWidth="1"/>
    <col min="5123" max="5123" width="13.33203125" style="39" customWidth="1"/>
    <col min="5124" max="5124" width="38.1640625" style="39" customWidth="1"/>
    <col min="5125" max="5125" width="12.83203125" style="39" customWidth="1"/>
    <col min="5126" max="5126" width="14.33203125" style="39" bestFit="1" customWidth="1"/>
    <col min="5127" max="5127" width="13.33203125" style="39" customWidth="1"/>
    <col min="5128" max="5128" width="14" style="39" customWidth="1"/>
    <col min="5129" max="5376" width="9.33203125" style="39"/>
    <col min="5377" max="5377" width="5.83203125" style="39" customWidth="1"/>
    <col min="5378" max="5378" width="11.33203125" style="39" customWidth="1"/>
    <col min="5379" max="5379" width="13.33203125" style="39" customWidth="1"/>
    <col min="5380" max="5380" width="38.1640625" style="39" customWidth="1"/>
    <col min="5381" max="5381" width="12.83203125" style="39" customWidth="1"/>
    <col min="5382" max="5382" width="14.33203125" style="39" bestFit="1" customWidth="1"/>
    <col min="5383" max="5383" width="13.33203125" style="39" customWidth="1"/>
    <col min="5384" max="5384" width="14" style="39" customWidth="1"/>
    <col min="5385" max="5632" width="9.33203125" style="39"/>
    <col min="5633" max="5633" width="5.83203125" style="39" customWidth="1"/>
    <col min="5634" max="5634" width="11.33203125" style="39" customWidth="1"/>
    <col min="5635" max="5635" width="13.33203125" style="39" customWidth="1"/>
    <col min="5636" max="5636" width="38.1640625" style="39" customWidth="1"/>
    <col min="5637" max="5637" width="12.83203125" style="39" customWidth="1"/>
    <col min="5638" max="5638" width="14.33203125" style="39" bestFit="1" customWidth="1"/>
    <col min="5639" max="5639" width="13.33203125" style="39" customWidth="1"/>
    <col min="5640" max="5640" width="14" style="39" customWidth="1"/>
    <col min="5641" max="5888" width="9.33203125" style="39"/>
    <col min="5889" max="5889" width="5.83203125" style="39" customWidth="1"/>
    <col min="5890" max="5890" width="11.33203125" style="39" customWidth="1"/>
    <col min="5891" max="5891" width="13.33203125" style="39" customWidth="1"/>
    <col min="5892" max="5892" width="38.1640625" style="39" customWidth="1"/>
    <col min="5893" max="5893" width="12.83203125" style="39" customWidth="1"/>
    <col min="5894" max="5894" width="14.33203125" style="39" bestFit="1" customWidth="1"/>
    <col min="5895" max="5895" width="13.33203125" style="39" customWidth="1"/>
    <col min="5896" max="5896" width="14" style="39" customWidth="1"/>
    <col min="5897" max="6144" width="9.33203125" style="39"/>
    <col min="6145" max="6145" width="5.83203125" style="39" customWidth="1"/>
    <col min="6146" max="6146" width="11.33203125" style="39" customWidth="1"/>
    <col min="6147" max="6147" width="13.33203125" style="39" customWidth="1"/>
    <col min="6148" max="6148" width="38.1640625" style="39" customWidth="1"/>
    <col min="6149" max="6149" width="12.83203125" style="39" customWidth="1"/>
    <col min="6150" max="6150" width="14.33203125" style="39" bestFit="1" customWidth="1"/>
    <col min="6151" max="6151" width="13.33203125" style="39" customWidth="1"/>
    <col min="6152" max="6152" width="14" style="39" customWidth="1"/>
    <col min="6153" max="6400" width="9.33203125" style="39"/>
    <col min="6401" max="6401" width="5.83203125" style="39" customWidth="1"/>
    <col min="6402" max="6402" width="11.33203125" style="39" customWidth="1"/>
    <col min="6403" max="6403" width="13.33203125" style="39" customWidth="1"/>
    <col min="6404" max="6404" width="38.1640625" style="39" customWidth="1"/>
    <col min="6405" max="6405" width="12.83203125" style="39" customWidth="1"/>
    <col min="6406" max="6406" width="14.33203125" style="39" bestFit="1" customWidth="1"/>
    <col min="6407" max="6407" width="13.33203125" style="39" customWidth="1"/>
    <col min="6408" max="6408" width="14" style="39" customWidth="1"/>
    <col min="6409" max="6656" width="9.33203125" style="39"/>
    <col min="6657" max="6657" width="5.83203125" style="39" customWidth="1"/>
    <col min="6658" max="6658" width="11.33203125" style="39" customWidth="1"/>
    <col min="6659" max="6659" width="13.33203125" style="39" customWidth="1"/>
    <col min="6660" max="6660" width="38.1640625" style="39" customWidth="1"/>
    <col min="6661" max="6661" width="12.83203125" style="39" customWidth="1"/>
    <col min="6662" max="6662" width="14.33203125" style="39" bestFit="1" customWidth="1"/>
    <col min="6663" max="6663" width="13.33203125" style="39" customWidth="1"/>
    <col min="6664" max="6664" width="14" style="39" customWidth="1"/>
    <col min="6665" max="6912" width="9.33203125" style="39"/>
    <col min="6913" max="6913" width="5.83203125" style="39" customWidth="1"/>
    <col min="6914" max="6914" width="11.33203125" style="39" customWidth="1"/>
    <col min="6915" max="6915" width="13.33203125" style="39" customWidth="1"/>
    <col min="6916" max="6916" width="38.1640625" style="39" customWidth="1"/>
    <col min="6917" max="6917" width="12.83203125" style="39" customWidth="1"/>
    <col min="6918" max="6918" width="14.33203125" style="39" bestFit="1" customWidth="1"/>
    <col min="6919" max="6919" width="13.33203125" style="39" customWidth="1"/>
    <col min="6920" max="6920" width="14" style="39" customWidth="1"/>
    <col min="6921" max="7168" width="9.33203125" style="39"/>
    <col min="7169" max="7169" width="5.83203125" style="39" customWidth="1"/>
    <col min="7170" max="7170" width="11.33203125" style="39" customWidth="1"/>
    <col min="7171" max="7171" width="13.33203125" style="39" customWidth="1"/>
    <col min="7172" max="7172" width="38.1640625" style="39" customWidth="1"/>
    <col min="7173" max="7173" width="12.83203125" style="39" customWidth="1"/>
    <col min="7174" max="7174" width="14.33203125" style="39" bestFit="1" customWidth="1"/>
    <col min="7175" max="7175" width="13.33203125" style="39" customWidth="1"/>
    <col min="7176" max="7176" width="14" style="39" customWidth="1"/>
    <col min="7177" max="7424" width="9.33203125" style="39"/>
    <col min="7425" max="7425" width="5.83203125" style="39" customWidth="1"/>
    <col min="7426" max="7426" width="11.33203125" style="39" customWidth="1"/>
    <col min="7427" max="7427" width="13.33203125" style="39" customWidth="1"/>
    <col min="7428" max="7428" width="38.1640625" style="39" customWidth="1"/>
    <col min="7429" max="7429" width="12.83203125" style="39" customWidth="1"/>
    <col min="7430" max="7430" width="14.33203125" style="39" bestFit="1" customWidth="1"/>
    <col min="7431" max="7431" width="13.33203125" style="39" customWidth="1"/>
    <col min="7432" max="7432" width="14" style="39" customWidth="1"/>
    <col min="7433" max="7680" width="9.33203125" style="39"/>
    <col min="7681" max="7681" width="5.83203125" style="39" customWidth="1"/>
    <col min="7682" max="7682" width="11.33203125" style="39" customWidth="1"/>
    <col min="7683" max="7683" width="13.33203125" style="39" customWidth="1"/>
    <col min="7684" max="7684" width="38.1640625" style="39" customWidth="1"/>
    <col min="7685" max="7685" width="12.83203125" style="39" customWidth="1"/>
    <col min="7686" max="7686" width="14.33203125" style="39" bestFit="1" customWidth="1"/>
    <col min="7687" max="7687" width="13.33203125" style="39" customWidth="1"/>
    <col min="7688" max="7688" width="14" style="39" customWidth="1"/>
    <col min="7689" max="7936" width="9.33203125" style="39"/>
    <col min="7937" max="7937" width="5.83203125" style="39" customWidth="1"/>
    <col min="7938" max="7938" width="11.33203125" style="39" customWidth="1"/>
    <col min="7939" max="7939" width="13.33203125" style="39" customWidth="1"/>
    <col min="7940" max="7940" width="38.1640625" style="39" customWidth="1"/>
    <col min="7941" max="7941" width="12.83203125" style="39" customWidth="1"/>
    <col min="7942" max="7942" width="14.33203125" style="39" bestFit="1" customWidth="1"/>
    <col min="7943" max="7943" width="13.33203125" style="39" customWidth="1"/>
    <col min="7944" max="7944" width="14" style="39" customWidth="1"/>
    <col min="7945" max="8192" width="9.33203125" style="39"/>
    <col min="8193" max="8193" width="5.83203125" style="39" customWidth="1"/>
    <col min="8194" max="8194" width="11.33203125" style="39" customWidth="1"/>
    <col min="8195" max="8195" width="13.33203125" style="39" customWidth="1"/>
    <col min="8196" max="8196" width="38.1640625" style="39" customWidth="1"/>
    <col min="8197" max="8197" width="12.83203125" style="39" customWidth="1"/>
    <col min="8198" max="8198" width="14.33203125" style="39" bestFit="1" customWidth="1"/>
    <col min="8199" max="8199" width="13.33203125" style="39" customWidth="1"/>
    <col min="8200" max="8200" width="14" style="39" customWidth="1"/>
    <col min="8201" max="8448" width="9.33203125" style="39"/>
    <col min="8449" max="8449" width="5.83203125" style="39" customWidth="1"/>
    <col min="8450" max="8450" width="11.33203125" style="39" customWidth="1"/>
    <col min="8451" max="8451" width="13.33203125" style="39" customWidth="1"/>
    <col min="8452" max="8452" width="38.1640625" style="39" customWidth="1"/>
    <col min="8453" max="8453" width="12.83203125" style="39" customWidth="1"/>
    <col min="8454" max="8454" width="14.33203125" style="39" bestFit="1" customWidth="1"/>
    <col min="8455" max="8455" width="13.33203125" style="39" customWidth="1"/>
    <col min="8456" max="8456" width="14" style="39" customWidth="1"/>
    <col min="8457" max="8704" width="9.33203125" style="39"/>
    <col min="8705" max="8705" width="5.83203125" style="39" customWidth="1"/>
    <col min="8706" max="8706" width="11.33203125" style="39" customWidth="1"/>
    <col min="8707" max="8707" width="13.33203125" style="39" customWidth="1"/>
    <col min="8708" max="8708" width="38.1640625" style="39" customWidth="1"/>
    <col min="8709" max="8709" width="12.83203125" style="39" customWidth="1"/>
    <col min="8710" max="8710" width="14.33203125" style="39" bestFit="1" customWidth="1"/>
    <col min="8711" max="8711" width="13.33203125" style="39" customWidth="1"/>
    <col min="8712" max="8712" width="14" style="39" customWidth="1"/>
    <col min="8713" max="8960" width="9.33203125" style="39"/>
    <col min="8961" max="8961" width="5.83203125" style="39" customWidth="1"/>
    <col min="8962" max="8962" width="11.33203125" style="39" customWidth="1"/>
    <col min="8963" max="8963" width="13.33203125" style="39" customWidth="1"/>
    <col min="8964" max="8964" width="38.1640625" style="39" customWidth="1"/>
    <col min="8965" max="8965" width="12.83203125" style="39" customWidth="1"/>
    <col min="8966" max="8966" width="14.33203125" style="39" bestFit="1" customWidth="1"/>
    <col min="8967" max="8967" width="13.33203125" style="39" customWidth="1"/>
    <col min="8968" max="8968" width="14" style="39" customWidth="1"/>
    <col min="8969" max="9216" width="9.33203125" style="39"/>
    <col min="9217" max="9217" width="5.83203125" style="39" customWidth="1"/>
    <col min="9218" max="9218" width="11.33203125" style="39" customWidth="1"/>
    <col min="9219" max="9219" width="13.33203125" style="39" customWidth="1"/>
    <col min="9220" max="9220" width="38.1640625" style="39" customWidth="1"/>
    <col min="9221" max="9221" width="12.83203125" style="39" customWidth="1"/>
    <col min="9222" max="9222" width="14.33203125" style="39" bestFit="1" customWidth="1"/>
    <col min="9223" max="9223" width="13.33203125" style="39" customWidth="1"/>
    <col min="9224" max="9224" width="14" style="39" customWidth="1"/>
    <col min="9225" max="9472" width="9.33203125" style="39"/>
    <col min="9473" max="9473" width="5.83203125" style="39" customWidth="1"/>
    <col min="9474" max="9474" width="11.33203125" style="39" customWidth="1"/>
    <col min="9475" max="9475" width="13.33203125" style="39" customWidth="1"/>
    <col min="9476" max="9476" width="38.1640625" style="39" customWidth="1"/>
    <col min="9477" max="9477" width="12.83203125" style="39" customWidth="1"/>
    <col min="9478" max="9478" width="14.33203125" style="39" bestFit="1" customWidth="1"/>
    <col min="9479" max="9479" width="13.33203125" style="39" customWidth="1"/>
    <col min="9480" max="9480" width="14" style="39" customWidth="1"/>
    <col min="9481" max="9728" width="9.33203125" style="39"/>
    <col min="9729" max="9729" width="5.83203125" style="39" customWidth="1"/>
    <col min="9730" max="9730" width="11.33203125" style="39" customWidth="1"/>
    <col min="9731" max="9731" width="13.33203125" style="39" customWidth="1"/>
    <col min="9732" max="9732" width="38.1640625" style="39" customWidth="1"/>
    <col min="9733" max="9733" width="12.83203125" style="39" customWidth="1"/>
    <col min="9734" max="9734" width="14.33203125" style="39" bestFit="1" customWidth="1"/>
    <col min="9735" max="9735" width="13.33203125" style="39" customWidth="1"/>
    <col min="9736" max="9736" width="14" style="39" customWidth="1"/>
    <col min="9737" max="9984" width="9.33203125" style="39"/>
    <col min="9985" max="9985" width="5.83203125" style="39" customWidth="1"/>
    <col min="9986" max="9986" width="11.33203125" style="39" customWidth="1"/>
    <col min="9987" max="9987" width="13.33203125" style="39" customWidth="1"/>
    <col min="9988" max="9988" width="38.1640625" style="39" customWidth="1"/>
    <col min="9989" max="9989" width="12.83203125" style="39" customWidth="1"/>
    <col min="9990" max="9990" width="14.33203125" style="39" bestFit="1" customWidth="1"/>
    <col min="9991" max="9991" width="13.33203125" style="39" customWidth="1"/>
    <col min="9992" max="9992" width="14" style="39" customWidth="1"/>
    <col min="9993" max="10240" width="9.33203125" style="39"/>
    <col min="10241" max="10241" width="5.83203125" style="39" customWidth="1"/>
    <col min="10242" max="10242" width="11.33203125" style="39" customWidth="1"/>
    <col min="10243" max="10243" width="13.33203125" style="39" customWidth="1"/>
    <col min="10244" max="10244" width="38.1640625" style="39" customWidth="1"/>
    <col min="10245" max="10245" width="12.83203125" style="39" customWidth="1"/>
    <col min="10246" max="10246" width="14.33203125" style="39" bestFit="1" customWidth="1"/>
    <col min="10247" max="10247" width="13.33203125" style="39" customWidth="1"/>
    <col min="10248" max="10248" width="14" style="39" customWidth="1"/>
    <col min="10249" max="10496" width="9.33203125" style="39"/>
    <col min="10497" max="10497" width="5.83203125" style="39" customWidth="1"/>
    <col min="10498" max="10498" width="11.33203125" style="39" customWidth="1"/>
    <col min="10499" max="10499" width="13.33203125" style="39" customWidth="1"/>
    <col min="10500" max="10500" width="38.1640625" style="39" customWidth="1"/>
    <col min="10501" max="10501" width="12.83203125" style="39" customWidth="1"/>
    <col min="10502" max="10502" width="14.33203125" style="39" bestFit="1" customWidth="1"/>
    <col min="10503" max="10503" width="13.33203125" style="39" customWidth="1"/>
    <col min="10504" max="10504" width="14" style="39" customWidth="1"/>
    <col min="10505" max="10752" width="9.33203125" style="39"/>
    <col min="10753" max="10753" width="5.83203125" style="39" customWidth="1"/>
    <col min="10754" max="10754" width="11.33203125" style="39" customWidth="1"/>
    <col min="10755" max="10755" width="13.33203125" style="39" customWidth="1"/>
    <col min="10756" max="10756" width="38.1640625" style="39" customWidth="1"/>
    <col min="10757" max="10757" width="12.83203125" style="39" customWidth="1"/>
    <col min="10758" max="10758" width="14.33203125" style="39" bestFit="1" customWidth="1"/>
    <col min="10759" max="10759" width="13.33203125" style="39" customWidth="1"/>
    <col min="10760" max="10760" width="14" style="39" customWidth="1"/>
    <col min="10761" max="11008" width="9.33203125" style="39"/>
    <col min="11009" max="11009" width="5.83203125" style="39" customWidth="1"/>
    <col min="11010" max="11010" width="11.33203125" style="39" customWidth="1"/>
    <col min="11011" max="11011" width="13.33203125" style="39" customWidth="1"/>
    <col min="11012" max="11012" width="38.1640625" style="39" customWidth="1"/>
    <col min="11013" max="11013" width="12.83203125" style="39" customWidth="1"/>
    <col min="11014" max="11014" width="14.33203125" style="39" bestFit="1" customWidth="1"/>
    <col min="11015" max="11015" width="13.33203125" style="39" customWidth="1"/>
    <col min="11016" max="11016" width="14" style="39" customWidth="1"/>
    <col min="11017" max="11264" width="9.33203125" style="39"/>
    <col min="11265" max="11265" width="5.83203125" style="39" customWidth="1"/>
    <col min="11266" max="11266" width="11.33203125" style="39" customWidth="1"/>
    <col min="11267" max="11267" width="13.33203125" style="39" customWidth="1"/>
    <col min="11268" max="11268" width="38.1640625" style="39" customWidth="1"/>
    <col min="11269" max="11269" width="12.83203125" style="39" customWidth="1"/>
    <col min="11270" max="11270" width="14.33203125" style="39" bestFit="1" customWidth="1"/>
    <col min="11271" max="11271" width="13.33203125" style="39" customWidth="1"/>
    <col min="11272" max="11272" width="14" style="39" customWidth="1"/>
    <col min="11273" max="11520" width="9.33203125" style="39"/>
    <col min="11521" max="11521" width="5.83203125" style="39" customWidth="1"/>
    <col min="11522" max="11522" width="11.33203125" style="39" customWidth="1"/>
    <col min="11523" max="11523" width="13.33203125" style="39" customWidth="1"/>
    <col min="11524" max="11524" width="38.1640625" style="39" customWidth="1"/>
    <col min="11525" max="11525" width="12.83203125" style="39" customWidth="1"/>
    <col min="11526" max="11526" width="14.33203125" style="39" bestFit="1" customWidth="1"/>
    <col min="11527" max="11527" width="13.33203125" style="39" customWidth="1"/>
    <col min="11528" max="11528" width="14" style="39" customWidth="1"/>
    <col min="11529" max="11776" width="9.33203125" style="39"/>
    <col min="11777" max="11777" width="5.83203125" style="39" customWidth="1"/>
    <col min="11778" max="11778" width="11.33203125" style="39" customWidth="1"/>
    <col min="11779" max="11779" width="13.33203125" style="39" customWidth="1"/>
    <col min="11780" max="11780" width="38.1640625" style="39" customWidth="1"/>
    <col min="11781" max="11781" width="12.83203125" style="39" customWidth="1"/>
    <col min="11782" max="11782" width="14.33203125" style="39" bestFit="1" customWidth="1"/>
    <col min="11783" max="11783" width="13.33203125" style="39" customWidth="1"/>
    <col min="11784" max="11784" width="14" style="39" customWidth="1"/>
    <col min="11785" max="12032" width="9.33203125" style="39"/>
    <col min="12033" max="12033" width="5.83203125" style="39" customWidth="1"/>
    <col min="12034" max="12034" width="11.33203125" style="39" customWidth="1"/>
    <col min="12035" max="12035" width="13.33203125" style="39" customWidth="1"/>
    <col min="12036" max="12036" width="38.1640625" style="39" customWidth="1"/>
    <col min="12037" max="12037" width="12.83203125" style="39" customWidth="1"/>
    <col min="12038" max="12038" width="14.33203125" style="39" bestFit="1" customWidth="1"/>
    <col min="12039" max="12039" width="13.33203125" style="39" customWidth="1"/>
    <col min="12040" max="12040" width="14" style="39" customWidth="1"/>
    <col min="12041" max="12288" width="9.33203125" style="39"/>
    <col min="12289" max="12289" width="5.83203125" style="39" customWidth="1"/>
    <col min="12290" max="12290" width="11.33203125" style="39" customWidth="1"/>
    <col min="12291" max="12291" width="13.33203125" style="39" customWidth="1"/>
    <col min="12292" max="12292" width="38.1640625" style="39" customWidth="1"/>
    <col min="12293" max="12293" width="12.83203125" style="39" customWidth="1"/>
    <col min="12294" max="12294" width="14.33203125" style="39" bestFit="1" customWidth="1"/>
    <col min="12295" max="12295" width="13.33203125" style="39" customWidth="1"/>
    <col min="12296" max="12296" width="14" style="39" customWidth="1"/>
    <col min="12297" max="12544" width="9.33203125" style="39"/>
    <col min="12545" max="12545" width="5.83203125" style="39" customWidth="1"/>
    <col min="12546" max="12546" width="11.33203125" style="39" customWidth="1"/>
    <col min="12547" max="12547" width="13.33203125" style="39" customWidth="1"/>
    <col min="12548" max="12548" width="38.1640625" style="39" customWidth="1"/>
    <col min="12549" max="12549" width="12.83203125" style="39" customWidth="1"/>
    <col min="12550" max="12550" width="14.33203125" style="39" bestFit="1" customWidth="1"/>
    <col min="12551" max="12551" width="13.33203125" style="39" customWidth="1"/>
    <col min="12552" max="12552" width="14" style="39" customWidth="1"/>
    <col min="12553" max="12800" width="9.33203125" style="39"/>
    <col min="12801" max="12801" width="5.83203125" style="39" customWidth="1"/>
    <col min="12802" max="12802" width="11.33203125" style="39" customWidth="1"/>
    <col min="12803" max="12803" width="13.33203125" style="39" customWidth="1"/>
    <col min="12804" max="12804" width="38.1640625" style="39" customWidth="1"/>
    <col min="12805" max="12805" width="12.83203125" style="39" customWidth="1"/>
    <col min="12806" max="12806" width="14.33203125" style="39" bestFit="1" customWidth="1"/>
    <col min="12807" max="12807" width="13.33203125" style="39" customWidth="1"/>
    <col min="12808" max="12808" width="14" style="39" customWidth="1"/>
    <col min="12809" max="13056" width="9.33203125" style="39"/>
    <col min="13057" max="13057" width="5.83203125" style="39" customWidth="1"/>
    <col min="13058" max="13058" width="11.33203125" style="39" customWidth="1"/>
    <col min="13059" max="13059" width="13.33203125" style="39" customWidth="1"/>
    <col min="13060" max="13060" width="38.1640625" style="39" customWidth="1"/>
    <col min="13061" max="13061" width="12.83203125" style="39" customWidth="1"/>
    <col min="13062" max="13062" width="14.33203125" style="39" bestFit="1" customWidth="1"/>
    <col min="13063" max="13063" width="13.33203125" style="39" customWidth="1"/>
    <col min="13064" max="13064" width="14" style="39" customWidth="1"/>
    <col min="13065" max="13312" width="9.33203125" style="39"/>
    <col min="13313" max="13313" width="5.83203125" style="39" customWidth="1"/>
    <col min="13314" max="13314" width="11.33203125" style="39" customWidth="1"/>
    <col min="13315" max="13315" width="13.33203125" style="39" customWidth="1"/>
    <col min="13316" max="13316" width="38.1640625" style="39" customWidth="1"/>
    <col min="13317" max="13317" width="12.83203125" style="39" customWidth="1"/>
    <col min="13318" max="13318" width="14.33203125" style="39" bestFit="1" customWidth="1"/>
    <col min="13319" max="13319" width="13.33203125" style="39" customWidth="1"/>
    <col min="13320" max="13320" width="14" style="39" customWidth="1"/>
    <col min="13321" max="13568" width="9.33203125" style="39"/>
    <col min="13569" max="13569" width="5.83203125" style="39" customWidth="1"/>
    <col min="13570" max="13570" width="11.33203125" style="39" customWidth="1"/>
    <col min="13571" max="13571" width="13.33203125" style="39" customWidth="1"/>
    <col min="13572" max="13572" width="38.1640625" style="39" customWidth="1"/>
    <col min="13573" max="13573" width="12.83203125" style="39" customWidth="1"/>
    <col min="13574" max="13574" width="14.33203125" style="39" bestFit="1" customWidth="1"/>
    <col min="13575" max="13575" width="13.33203125" style="39" customWidth="1"/>
    <col min="13576" max="13576" width="14" style="39" customWidth="1"/>
    <col min="13577" max="13824" width="9.33203125" style="39"/>
    <col min="13825" max="13825" width="5.83203125" style="39" customWidth="1"/>
    <col min="13826" max="13826" width="11.33203125" style="39" customWidth="1"/>
    <col min="13827" max="13827" width="13.33203125" style="39" customWidth="1"/>
    <col min="13828" max="13828" width="38.1640625" style="39" customWidth="1"/>
    <col min="13829" max="13829" width="12.83203125" style="39" customWidth="1"/>
    <col min="13830" max="13830" width="14.33203125" style="39" bestFit="1" customWidth="1"/>
    <col min="13831" max="13831" width="13.33203125" style="39" customWidth="1"/>
    <col min="13832" max="13832" width="14" style="39" customWidth="1"/>
    <col min="13833" max="14080" width="9.33203125" style="39"/>
    <col min="14081" max="14081" width="5.83203125" style="39" customWidth="1"/>
    <col min="14082" max="14082" width="11.33203125" style="39" customWidth="1"/>
    <col min="14083" max="14083" width="13.33203125" style="39" customWidth="1"/>
    <col min="14084" max="14084" width="38.1640625" style="39" customWidth="1"/>
    <col min="14085" max="14085" width="12.83203125" style="39" customWidth="1"/>
    <col min="14086" max="14086" width="14.33203125" style="39" bestFit="1" customWidth="1"/>
    <col min="14087" max="14087" width="13.33203125" style="39" customWidth="1"/>
    <col min="14088" max="14088" width="14" style="39" customWidth="1"/>
    <col min="14089" max="14336" width="9.33203125" style="39"/>
    <col min="14337" max="14337" width="5.83203125" style="39" customWidth="1"/>
    <col min="14338" max="14338" width="11.33203125" style="39" customWidth="1"/>
    <col min="14339" max="14339" width="13.33203125" style="39" customWidth="1"/>
    <col min="14340" max="14340" width="38.1640625" style="39" customWidth="1"/>
    <col min="14341" max="14341" width="12.83203125" style="39" customWidth="1"/>
    <col min="14342" max="14342" width="14.33203125" style="39" bestFit="1" customWidth="1"/>
    <col min="14343" max="14343" width="13.33203125" style="39" customWidth="1"/>
    <col min="14344" max="14344" width="14" style="39" customWidth="1"/>
    <col min="14345" max="14592" width="9.33203125" style="39"/>
    <col min="14593" max="14593" width="5.83203125" style="39" customWidth="1"/>
    <col min="14594" max="14594" width="11.33203125" style="39" customWidth="1"/>
    <col min="14595" max="14595" width="13.33203125" style="39" customWidth="1"/>
    <col min="14596" max="14596" width="38.1640625" style="39" customWidth="1"/>
    <col min="14597" max="14597" width="12.83203125" style="39" customWidth="1"/>
    <col min="14598" max="14598" width="14.33203125" style="39" bestFit="1" customWidth="1"/>
    <col min="14599" max="14599" width="13.33203125" style="39" customWidth="1"/>
    <col min="14600" max="14600" width="14" style="39" customWidth="1"/>
    <col min="14601" max="14848" width="9.33203125" style="39"/>
    <col min="14849" max="14849" width="5.83203125" style="39" customWidth="1"/>
    <col min="14850" max="14850" width="11.33203125" style="39" customWidth="1"/>
    <col min="14851" max="14851" width="13.33203125" style="39" customWidth="1"/>
    <col min="14852" max="14852" width="38.1640625" style="39" customWidth="1"/>
    <col min="14853" max="14853" width="12.83203125" style="39" customWidth="1"/>
    <col min="14854" max="14854" width="14.33203125" style="39" bestFit="1" customWidth="1"/>
    <col min="14855" max="14855" width="13.33203125" style="39" customWidth="1"/>
    <col min="14856" max="14856" width="14" style="39" customWidth="1"/>
    <col min="14857" max="15104" width="9.33203125" style="39"/>
    <col min="15105" max="15105" width="5.83203125" style="39" customWidth="1"/>
    <col min="15106" max="15106" width="11.33203125" style="39" customWidth="1"/>
    <col min="15107" max="15107" width="13.33203125" style="39" customWidth="1"/>
    <col min="15108" max="15108" width="38.1640625" style="39" customWidth="1"/>
    <col min="15109" max="15109" width="12.83203125" style="39" customWidth="1"/>
    <col min="15110" max="15110" width="14.33203125" style="39" bestFit="1" customWidth="1"/>
    <col min="15111" max="15111" width="13.33203125" style="39" customWidth="1"/>
    <col min="15112" max="15112" width="14" style="39" customWidth="1"/>
    <col min="15113" max="15360" width="9.33203125" style="39"/>
    <col min="15361" max="15361" width="5.83203125" style="39" customWidth="1"/>
    <col min="15362" max="15362" width="11.33203125" style="39" customWidth="1"/>
    <col min="15363" max="15363" width="13.33203125" style="39" customWidth="1"/>
    <col min="15364" max="15364" width="38.1640625" style="39" customWidth="1"/>
    <col min="15365" max="15365" width="12.83203125" style="39" customWidth="1"/>
    <col min="15366" max="15366" width="14.33203125" style="39" bestFit="1" customWidth="1"/>
    <col min="15367" max="15367" width="13.33203125" style="39" customWidth="1"/>
    <col min="15368" max="15368" width="14" style="39" customWidth="1"/>
    <col min="15369" max="15616" width="9.33203125" style="39"/>
    <col min="15617" max="15617" width="5.83203125" style="39" customWidth="1"/>
    <col min="15618" max="15618" width="11.33203125" style="39" customWidth="1"/>
    <col min="15619" max="15619" width="13.33203125" style="39" customWidth="1"/>
    <col min="15620" max="15620" width="38.1640625" style="39" customWidth="1"/>
    <col min="15621" max="15621" width="12.83203125" style="39" customWidth="1"/>
    <col min="15622" max="15622" width="14.33203125" style="39" bestFit="1" customWidth="1"/>
    <col min="15623" max="15623" width="13.33203125" style="39" customWidth="1"/>
    <col min="15624" max="15624" width="14" style="39" customWidth="1"/>
    <col min="15625" max="15872" width="9.33203125" style="39"/>
    <col min="15873" max="15873" width="5.83203125" style="39" customWidth="1"/>
    <col min="15874" max="15874" width="11.33203125" style="39" customWidth="1"/>
    <col min="15875" max="15875" width="13.33203125" style="39" customWidth="1"/>
    <col min="15876" max="15876" width="38.1640625" style="39" customWidth="1"/>
    <col min="15877" max="15877" width="12.83203125" style="39" customWidth="1"/>
    <col min="15878" max="15878" width="14.33203125" style="39" bestFit="1" customWidth="1"/>
    <col min="15879" max="15879" width="13.33203125" style="39" customWidth="1"/>
    <col min="15880" max="15880" width="14" style="39" customWidth="1"/>
    <col min="15881" max="16128" width="9.33203125" style="39"/>
    <col min="16129" max="16129" width="5.83203125" style="39" customWidth="1"/>
    <col min="16130" max="16130" width="11.33203125" style="39" customWidth="1"/>
    <col min="16131" max="16131" width="13.33203125" style="39" customWidth="1"/>
    <col min="16132" max="16132" width="38.1640625" style="39" customWidth="1"/>
    <col min="16133" max="16133" width="12.83203125" style="39" customWidth="1"/>
    <col min="16134" max="16134" width="14.33203125" style="39" bestFit="1" customWidth="1"/>
    <col min="16135" max="16135" width="13.33203125" style="39" customWidth="1"/>
    <col min="16136" max="16136" width="14" style="39" customWidth="1"/>
    <col min="16137" max="16384" width="9.33203125" style="39"/>
  </cols>
  <sheetData>
    <row r="1" spans="1:9">
      <c r="A1" s="8" t="str">
        <f>CTY_TEN</f>
        <v>CÔNG TY CỔ PHẦN BLUESOFTS</v>
      </c>
      <c r="C1" s="10"/>
      <c r="D1" s="11"/>
      <c r="E1" s="116" t="s">
        <v>60</v>
      </c>
      <c r="F1" s="116"/>
      <c r="G1" s="116"/>
      <c r="H1" s="116"/>
    </row>
    <row r="2" spans="1:9">
      <c r="A2" s="13" t="str">
        <f>CTY_DIACHI</f>
        <v>P1012 - Tầng 10 - CT1A DN2 - Đường Hàm Nghi - KĐT Mỹ Đình 2 - Từ Liêm - Hà Nội</v>
      </c>
      <c r="C2" s="10"/>
      <c r="D2" s="11"/>
      <c r="E2" s="117" t="s">
        <v>61</v>
      </c>
      <c r="F2" s="117"/>
      <c r="G2" s="117"/>
      <c r="H2" s="117"/>
    </row>
    <row r="3" spans="1:9">
      <c r="A3" s="9" t="str">
        <f>CTY_MST</f>
        <v/>
      </c>
      <c r="B3" s="14"/>
      <c r="C3" s="10"/>
      <c r="D3" s="11"/>
      <c r="E3" s="117" t="s">
        <v>62</v>
      </c>
      <c r="F3" s="117"/>
      <c r="G3" s="117"/>
      <c r="H3" s="117"/>
    </row>
    <row r="4" spans="1:9" ht="3.75" customHeight="1">
      <c r="B4" s="14"/>
      <c r="C4" s="10"/>
      <c r="D4" s="11"/>
      <c r="E4" s="11"/>
      <c r="F4" s="74"/>
      <c r="G4" s="74"/>
      <c r="H4" s="74"/>
    </row>
    <row r="5" spans="1:9" ht="22.5">
      <c r="A5" s="118" t="s">
        <v>124</v>
      </c>
      <c r="B5" s="118"/>
      <c r="C5" s="118"/>
      <c r="D5" s="118"/>
      <c r="E5" s="118"/>
      <c r="F5" s="118"/>
      <c r="G5" s="118"/>
      <c r="H5" s="118"/>
    </row>
    <row r="6" spans="1:9" ht="19.5" hidden="1" customHeight="1">
      <c r="B6" s="119" t="s">
        <v>125</v>
      </c>
      <c r="C6" s="119"/>
      <c r="D6" s="119"/>
      <c r="E6" s="119"/>
      <c r="F6" s="119"/>
      <c r="G6" s="119"/>
      <c r="H6" s="119"/>
    </row>
    <row r="7" spans="1:9" ht="22.5" customHeight="1">
      <c r="A7" s="120" t="str">
        <f>"Từ ngày " &amp; TEXT(NGAY1,"dd/mm/yy") &amp; " đến " &amp; TEXT(NGAY2,"dd/mm/yy")</f>
        <v>Từ ngày 10/08/05 đến 31/08/05</v>
      </c>
      <c r="B7" s="120"/>
      <c r="C7" s="120"/>
      <c r="D7" s="120"/>
      <c r="E7" s="120"/>
      <c r="F7" s="120"/>
      <c r="G7" s="120"/>
      <c r="H7" s="120"/>
    </row>
    <row r="8" spans="1:9" ht="15" customHeight="1">
      <c r="B8" s="75" t="s">
        <v>64</v>
      </c>
      <c r="C8" s="76" t="s">
        <v>16</v>
      </c>
      <c r="D8" s="77"/>
      <c r="G8" s="9"/>
    </row>
    <row r="9" spans="1:9" ht="14.25" customHeight="1">
      <c r="B9" s="78" t="s">
        <v>126</v>
      </c>
      <c r="C9" s="79" t="s">
        <v>20</v>
      </c>
      <c r="D9" s="80" t="s">
        <v>148</v>
      </c>
      <c r="G9" s="9"/>
    </row>
    <row r="10" spans="1:9">
      <c r="B10" s="81" t="s">
        <v>127</v>
      </c>
      <c r="C10" s="82" t="str">
        <f>IF( C9&lt;&gt;"",VLOOKUP(C9,DMVLSPHH,3,0),"")</f>
        <v>Chiếc</v>
      </c>
      <c r="G10" s="81"/>
      <c r="H10" s="83"/>
    </row>
    <row r="11" spans="1:9" ht="12.75" customHeight="1">
      <c r="A11" s="84"/>
    </row>
    <row r="12" spans="1:9" ht="17.25" customHeight="1">
      <c r="A12" s="121" t="s">
        <v>66</v>
      </c>
      <c r="B12" s="121" t="s">
        <v>128</v>
      </c>
      <c r="C12" s="121"/>
      <c r="D12" s="121" t="s">
        <v>129</v>
      </c>
      <c r="E12" s="122" t="s">
        <v>130</v>
      </c>
      <c r="F12" s="123"/>
      <c r="G12" s="124"/>
      <c r="H12" s="121" t="s">
        <v>131</v>
      </c>
    </row>
    <row r="13" spans="1:9" ht="22.5" customHeight="1">
      <c r="A13" s="121"/>
      <c r="B13" s="85" t="s">
        <v>132</v>
      </c>
      <c r="C13" s="85" t="s">
        <v>133</v>
      </c>
      <c r="D13" s="121"/>
      <c r="E13" s="86" t="s">
        <v>134</v>
      </c>
      <c r="F13" s="86" t="s">
        <v>135</v>
      </c>
      <c r="G13" s="86" t="s">
        <v>136</v>
      </c>
      <c r="H13" s="121"/>
      <c r="I13" s="39" t="s">
        <v>140</v>
      </c>
    </row>
    <row r="14" spans="1:9">
      <c r="A14" s="87"/>
      <c r="B14" s="88"/>
      <c r="C14" s="89"/>
      <c r="D14" s="90" t="s">
        <v>137</v>
      </c>
      <c r="E14" s="91"/>
      <c r="F14" s="91"/>
      <c r="G14" s="92">
        <f t="array" ref="G14">SUM(IF(KHO_MA_VLSPHH=C9,
IF(KHO_LOAI_PHIEU="N",
IF(KHO_NGAY_CT&lt;NGAY1,KHO_SLG,0),0),0))
-SUM(IF(KHO_MA_VLSPHH=C9,
IF(KHO_LOAI_PHIEU="X",
IF(KHO_NGAY_CT&lt;NGAY1,KHO_SLG,0),0),0))</f>
        <v>5</v>
      </c>
      <c r="H14" s="89"/>
      <c r="I14" s="39">
        <v>1</v>
      </c>
    </row>
    <row r="15" spans="1:9" hidden="1">
      <c r="A15" s="87">
        <f>A14+I15</f>
        <v>0</v>
      </c>
      <c r="B15" s="102" t="str">
        <f>IF(AND(KHO!G4='The Kho'!$C$9,KHO!B4&gt;=NGAY1,KHO!B4&lt;=NGAY2),KHO!A4,"")</f>
        <v/>
      </c>
      <c r="C15" s="106">
        <f>IF(AND(KHO!G4='The Kho'!$C$9,KHO!B4&gt;=NGAY1,KHO!B4&lt;=NGAY2),KHO!B4,0)</f>
        <v>0</v>
      </c>
      <c r="D15" s="105" t="str">
        <f>IF(AND(KHO!G4='The Kho'!$C$9,KHO!B4&gt;=NGAY1,KHO!B4&lt;=NGAY2),KHO!J4,"")</f>
        <v/>
      </c>
      <c r="E15" s="104">
        <f>IF(AND(KHO!G4='The Kho'!$C$9,KHO!B4&gt;=NGAY1,KHO!B4&lt;=NGAY2,KHO!J4="N"),KHO!H4,0)</f>
        <v>0</v>
      </c>
      <c r="F15" s="104">
        <f>IF(AND(KHO!G4='The Kho'!$C$9,KHO!B4&gt;=NGAY1,KHO!B4&lt;=NGAY2,KHO!J4="X"),KHO!H4,0)</f>
        <v>0</v>
      </c>
      <c r="G15" s="104">
        <f>G14+E15-F15</f>
        <v>5</v>
      </c>
      <c r="H15" s="103"/>
      <c r="I15" s="39">
        <f>IF(SUM(E15:F15)&lt;&gt;0,1,0)</f>
        <v>0</v>
      </c>
    </row>
    <row r="16" spans="1:9" hidden="1">
      <c r="A16" s="87">
        <f t="shared" ref="A16:A79" si="0">A15+I16</f>
        <v>0</v>
      </c>
      <c r="B16" s="102" t="str">
        <f>IF(AND(KHO!G5='The Kho'!$C$9,KHO!B5&gt;=NGAY1,KHO!B5&lt;=NGAY2),KHO!A5,"")</f>
        <v/>
      </c>
      <c r="C16" s="106">
        <f>IF(AND(KHO!G5='The Kho'!$C$9,KHO!B5&gt;=NGAY1,KHO!B5&lt;=NGAY2),KHO!B5,0)</f>
        <v>0</v>
      </c>
      <c r="D16" s="105" t="str">
        <f>IF(AND(KHO!G5='The Kho'!$C$9,KHO!B5&gt;=NGAY1,KHO!B5&lt;=NGAY2),KHO!J5,"")</f>
        <v/>
      </c>
      <c r="E16" s="104">
        <f>IF(AND(KHO!G5='The Kho'!$C$9,KHO!B5&gt;=NGAY1,KHO!B5&lt;=NGAY2,KHO!J5="N"),KHO!H5,0)</f>
        <v>0</v>
      </c>
      <c r="F16" s="104">
        <f>IF(AND(KHO!G5='The Kho'!$C$9,KHO!B5&gt;=NGAY1,KHO!B5&lt;=NGAY2,KHO!J5="X"),KHO!H5,0)</f>
        <v>0</v>
      </c>
      <c r="G16" s="104">
        <f t="shared" ref="G16:G79" si="1">G15+E16-F16</f>
        <v>5</v>
      </c>
      <c r="H16" s="103"/>
      <c r="I16" s="39">
        <f t="shared" ref="I16:I79" si="2">IF(SUM(E16:F16)&lt;&gt;0,1,0)</f>
        <v>0</v>
      </c>
    </row>
    <row r="17" spans="1:9" hidden="1">
      <c r="A17" s="87">
        <f t="shared" si="0"/>
        <v>0</v>
      </c>
      <c r="B17" s="102" t="str">
        <f>IF(AND(KHO!G6='The Kho'!$C$9,KHO!B6&gt;=NGAY1,KHO!B6&lt;=NGAY2),KHO!A6,"")</f>
        <v/>
      </c>
      <c r="C17" s="106">
        <f>IF(AND(KHO!G6='The Kho'!$C$9,KHO!B6&gt;=NGAY1,KHO!B6&lt;=NGAY2),KHO!B6,0)</f>
        <v>0</v>
      </c>
      <c r="D17" s="105" t="str">
        <f>IF(AND(KHO!G6='The Kho'!$C$9,KHO!B6&gt;=NGAY1,KHO!B6&lt;=NGAY2),KHO!J6,"")</f>
        <v/>
      </c>
      <c r="E17" s="104">
        <f>IF(AND(KHO!G6='The Kho'!$C$9,KHO!B6&gt;=NGAY1,KHO!B6&lt;=NGAY2,KHO!J6="N"),KHO!H6,0)</f>
        <v>0</v>
      </c>
      <c r="F17" s="104">
        <f>IF(AND(KHO!G6='The Kho'!$C$9,KHO!B6&gt;=NGAY1,KHO!B6&lt;=NGAY2,KHO!J6="X"),KHO!H6,0)</f>
        <v>0</v>
      </c>
      <c r="G17" s="104">
        <f t="shared" si="1"/>
        <v>5</v>
      </c>
      <c r="H17" s="103"/>
      <c r="I17" s="39">
        <f t="shared" si="2"/>
        <v>0</v>
      </c>
    </row>
    <row r="18" spans="1:9" hidden="1">
      <c r="A18" s="87">
        <f t="shared" si="0"/>
        <v>0</v>
      </c>
      <c r="B18" s="102" t="str">
        <f>IF(AND(KHO!G7='The Kho'!$C$9,KHO!B7&gt;=NGAY1,KHO!B7&lt;=NGAY2),KHO!A7,"")</f>
        <v/>
      </c>
      <c r="C18" s="106">
        <f>IF(AND(KHO!G7='The Kho'!$C$9,KHO!B7&gt;=NGAY1,KHO!B7&lt;=NGAY2),KHO!B7,0)</f>
        <v>0</v>
      </c>
      <c r="D18" s="105" t="str">
        <f>IF(AND(KHO!G7='The Kho'!$C$9,KHO!B7&gt;=NGAY1,KHO!B7&lt;=NGAY2),KHO!J7,"")</f>
        <v/>
      </c>
      <c r="E18" s="104">
        <f>IF(AND(KHO!G7='The Kho'!$C$9,KHO!B7&gt;=NGAY1,KHO!B7&lt;=NGAY2,KHO!J7="N"),KHO!H7,0)</f>
        <v>0</v>
      </c>
      <c r="F18" s="104">
        <f>IF(AND(KHO!G7='The Kho'!$C$9,KHO!B7&gt;=NGAY1,KHO!B7&lt;=NGAY2,KHO!J7="X"),KHO!H7,0)</f>
        <v>0</v>
      </c>
      <c r="G18" s="104">
        <f t="shared" si="1"/>
        <v>5</v>
      </c>
      <c r="H18" s="103"/>
      <c r="I18" s="39">
        <f t="shared" si="2"/>
        <v>0</v>
      </c>
    </row>
    <row r="19" spans="1:9" hidden="1">
      <c r="A19" s="87">
        <f t="shared" si="0"/>
        <v>0</v>
      </c>
      <c r="B19" s="102" t="str">
        <f>IF(AND(KHO!G8='The Kho'!$C$9,KHO!B8&gt;=NGAY1,KHO!B8&lt;=NGAY2),KHO!A8,"")</f>
        <v/>
      </c>
      <c r="C19" s="106">
        <f>IF(AND(KHO!G8='The Kho'!$C$9,KHO!B8&gt;=NGAY1,KHO!B8&lt;=NGAY2),KHO!B8,0)</f>
        <v>0</v>
      </c>
      <c r="D19" s="105" t="str">
        <f>IF(AND(KHO!G8='The Kho'!$C$9,KHO!B8&gt;=NGAY1,KHO!B8&lt;=NGAY2),KHO!J8,"")</f>
        <v/>
      </c>
      <c r="E19" s="104">
        <f>IF(AND(KHO!G8='The Kho'!$C$9,KHO!B8&gt;=NGAY1,KHO!B8&lt;=NGAY2,KHO!J8="N"),KHO!H8,0)</f>
        <v>0</v>
      </c>
      <c r="F19" s="104">
        <f>IF(AND(KHO!G8='The Kho'!$C$9,KHO!B8&gt;=NGAY1,KHO!B8&lt;=NGAY2,KHO!J8="X"),KHO!H8,0)</f>
        <v>0</v>
      </c>
      <c r="G19" s="104">
        <f t="shared" si="1"/>
        <v>5</v>
      </c>
      <c r="H19" s="103"/>
      <c r="I19" s="39">
        <f t="shared" si="2"/>
        <v>0</v>
      </c>
    </row>
    <row r="20" spans="1:9" hidden="1">
      <c r="A20" s="87">
        <f t="shared" si="0"/>
        <v>0</v>
      </c>
      <c r="B20" s="102" t="str">
        <f>IF(AND(KHO!G9='The Kho'!$C$9,KHO!B9&gt;=NGAY1,KHO!B9&lt;=NGAY2),KHO!A9,"")</f>
        <v/>
      </c>
      <c r="C20" s="106">
        <f>IF(AND(KHO!G9='The Kho'!$C$9,KHO!B9&gt;=NGAY1,KHO!B9&lt;=NGAY2),KHO!B9,0)</f>
        <v>0</v>
      </c>
      <c r="D20" s="105" t="str">
        <f>IF(AND(KHO!G9='The Kho'!$C$9,KHO!B9&gt;=NGAY1,KHO!B9&lt;=NGAY2),KHO!J9,"")</f>
        <v/>
      </c>
      <c r="E20" s="104">
        <f>IF(AND(KHO!G9='The Kho'!$C$9,KHO!B9&gt;=NGAY1,KHO!B9&lt;=NGAY2,KHO!J9="N"),KHO!H9,0)</f>
        <v>0</v>
      </c>
      <c r="F20" s="104">
        <f>IF(AND(KHO!G9='The Kho'!$C$9,KHO!B9&gt;=NGAY1,KHO!B9&lt;=NGAY2,KHO!J9="X"),KHO!H9,0)</f>
        <v>0</v>
      </c>
      <c r="G20" s="104">
        <f t="shared" si="1"/>
        <v>5</v>
      </c>
      <c r="H20" s="103"/>
      <c r="I20" s="39">
        <f t="shared" si="2"/>
        <v>0</v>
      </c>
    </row>
    <row r="21" spans="1:9" hidden="1">
      <c r="A21" s="87">
        <f t="shared" si="0"/>
        <v>0</v>
      </c>
      <c r="B21" s="102" t="str">
        <f>IF(AND(KHO!G10='The Kho'!$C$9,KHO!B10&gt;=NGAY1,KHO!B10&lt;=NGAY2),KHO!A10,"")</f>
        <v/>
      </c>
      <c r="C21" s="106">
        <f>IF(AND(KHO!G10='The Kho'!$C$9,KHO!B10&gt;=NGAY1,KHO!B10&lt;=NGAY2),KHO!B10,0)</f>
        <v>0</v>
      </c>
      <c r="D21" s="105" t="str">
        <f>IF(AND(KHO!G10='The Kho'!$C$9,KHO!B10&gt;=NGAY1,KHO!B10&lt;=NGAY2),KHO!J10,"")</f>
        <v/>
      </c>
      <c r="E21" s="104">
        <f>IF(AND(KHO!G10='The Kho'!$C$9,KHO!B10&gt;=NGAY1,KHO!B10&lt;=NGAY2,KHO!J10="N"),KHO!H10,0)</f>
        <v>0</v>
      </c>
      <c r="F21" s="104">
        <f>IF(AND(KHO!G10='The Kho'!$C$9,KHO!B10&gt;=NGAY1,KHO!B10&lt;=NGAY2,KHO!J10="X"),KHO!H10,0)</f>
        <v>0</v>
      </c>
      <c r="G21" s="104">
        <f t="shared" si="1"/>
        <v>5</v>
      </c>
      <c r="H21" s="103"/>
      <c r="I21" s="39">
        <f t="shared" si="2"/>
        <v>0</v>
      </c>
    </row>
    <row r="22" spans="1:9" hidden="1">
      <c r="A22" s="87">
        <f t="shared" si="0"/>
        <v>0</v>
      </c>
      <c r="B22" s="102" t="str">
        <f>IF(AND(KHO!G11='The Kho'!$C$9,KHO!B11&gt;=NGAY1,KHO!B11&lt;=NGAY2),KHO!A11,"")</f>
        <v/>
      </c>
      <c r="C22" s="106">
        <f>IF(AND(KHO!G11='The Kho'!$C$9,KHO!B11&gt;=NGAY1,KHO!B11&lt;=NGAY2),KHO!B11,0)</f>
        <v>0</v>
      </c>
      <c r="D22" s="105" t="str">
        <f>IF(AND(KHO!G11='The Kho'!$C$9,KHO!B11&gt;=NGAY1,KHO!B11&lt;=NGAY2),KHO!J11,"")</f>
        <v/>
      </c>
      <c r="E22" s="104">
        <f>IF(AND(KHO!G11='The Kho'!$C$9,KHO!B11&gt;=NGAY1,KHO!B11&lt;=NGAY2,KHO!J11="N"),KHO!H11,0)</f>
        <v>0</v>
      </c>
      <c r="F22" s="104">
        <f>IF(AND(KHO!G11='The Kho'!$C$9,KHO!B11&gt;=NGAY1,KHO!B11&lt;=NGAY2,KHO!J11="X"),KHO!H11,0)</f>
        <v>0</v>
      </c>
      <c r="G22" s="104">
        <f t="shared" si="1"/>
        <v>5</v>
      </c>
      <c r="H22" s="103"/>
      <c r="I22" s="39">
        <f t="shared" si="2"/>
        <v>0</v>
      </c>
    </row>
    <row r="23" spans="1:9" hidden="1">
      <c r="A23" s="87">
        <f t="shared" si="0"/>
        <v>0</v>
      </c>
      <c r="B23" s="102" t="str">
        <f>IF(AND(KHO!G12='The Kho'!$C$9,KHO!B12&gt;=NGAY1,KHO!B12&lt;=NGAY2),KHO!A12,"")</f>
        <v/>
      </c>
      <c r="C23" s="106">
        <f>IF(AND(KHO!G12='The Kho'!$C$9,KHO!B12&gt;=NGAY1,KHO!B12&lt;=NGAY2),KHO!B12,0)</f>
        <v>0</v>
      </c>
      <c r="D23" s="105" t="str">
        <f>IF(AND(KHO!G12='The Kho'!$C$9,KHO!B12&gt;=NGAY1,KHO!B12&lt;=NGAY2),KHO!J12,"")</f>
        <v/>
      </c>
      <c r="E23" s="104">
        <f>IF(AND(KHO!G12='The Kho'!$C$9,KHO!B12&gt;=NGAY1,KHO!B12&lt;=NGAY2,KHO!J12="N"),KHO!H12,0)</f>
        <v>0</v>
      </c>
      <c r="F23" s="104">
        <f>IF(AND(KHO!G12='The Kho'!$C$9,KHO!B12&gt;=NGAY1,KHO!B12&lt;=NGAY2,KHO!J12="X"),KHO!H12,0)</f>
        <v>0</v>
      </c>
      <c r="G23" s="104">
        <f t="shared" si="1"/>
        <v>5</v>
      </c>
      <c r="H23" s="103"/>
      <c r="I23" s="39">
        <f t="shared" si="2"/>
        <v>0</v>
      </c>
    </row>
    <row r="24" spans="1:9" hidden="1">
      <c r="A24" s="87">
        <f t="shared" si="0"/>
        <v>0</v>
      </c>
      <c r="B24" s="102" t="str">
        <f>IF(AND(KHO!G13='The Kho'!$C$9,KHO!B13&gt;=NGAY1,KHO!B13&lt;=NGAY2),KHO!A13,"")</f>
        <v/>
      </c>
      <c r="C24" s="106">
        <f>IF(AND(KHO!G13='The Kho'!$C$9,KHO!B13&gt;=NGAY1,KHO!B13&lt;=NGAY2),KHO!B13,0)</f>
        <v>0</v>
      </c>
      <c r="D24" s="105" t="str">
        <f>IF(AND(KHO!G13='The Kho'!$C$9,KHO!B13&gt;=NGAY1,KHO!B13&lt;=NGAY2),KHO!J13,"")</f>
        <v/>
      </c>
      <c r="E24" s="104">
        <f>IF(AND(KHO!G13='The Kho'!$C$9,KHO!B13&gt;=NGAY1,KHO!B13&lt;=NGAY2,KHO!J13="N"),KHO!H13,0)</f>
        <v>0</v>
      </c>
      <c r="F24" s="104">
        <f>IF(AND(KHO!G13='The Kho'!$C$9,KHO!B13&gt;=NGAY1,KHO!B13&lt;=NGAY2,KHO!J13="X"),KHO!H13,0)</f>
        <v>0</v>
      </c>
      <c r="G24" s="104">
        <f t="shared" si="1"/>
        <v>5</v>
      </c>
      <c r="H24" s="103"/>
      <c r="I24" s="39">
        <f t="shared" si="2"/>
        <v>0</v>
      </c>
    </row>
    <row r="25" spans="1:9" hidden="1">
      <c r="A25" s="87">
        <f t="shared" si="0"/>
        <v>0</v>
      </c>
      <c r="B25" s="102" t="str">
        <f>IF(AND(KHO!G14='The Kho'!$C$9,KHO!B14&gt;=NGAY1,KHO!B14&lt;=NGAY2),KHO!A14,"")</f>
        <v/>
      </c>
      <c r="C25" s="106">
        <f>IF(AND(KHO!G14='The Kho'!$C$9,KHO!B14&gt;=NGAY1,KHO!B14&lt;=NGAY2),KHO!B14,0)</f>
        <v>0</v>
      </c>
      <c r="D25" s="105" t="str">
        <f>IF(AND(KHO!G14='The Kho'!$C$9,KHO!B14&gt;=NGAY1,KHO!B14&lt;=NGAY2),KHO!J14,"")</f>
        <v/>
      </c>
      <c r="E25" s="104">
        <f>IF(AND(KHO!G14='The Kho'!$C$9,KHO!B14&gt;=NGAY1,KHO!B14&lt;=NGAY2,KHO!J14="N"),KHO!H14,0)</f>
        <v>0</v>
      </c>
      <c r="F25" s="104">
        <f>IF(AND(KHO!G14='The Kho'!$C$9,KHO!B14&gt;=NGAY1,KHO!B14&lt;=NGAY2,KHO!J14="X"),KHO!H14,0)</f>
        <v>0</v>
      </c>
      <c r="G25" s="104">
        <f t="shared" si="1"/>
        <v>5</v>
      </c>
      <c r="H25" s="103"/>
      <c r="I25" s="39">
        <f t="shared" si="2"/>
        <v>0</v>
      </c>
    </row>
    <row r="26" spans="1:9" hidden="1">
      <c r="A26" s="87">
        <f t="shared" si="0"/>
        <v>0</v>
      </c>
      <c r="B26" s="102" t="str">
        <f>IF(AND(KHO!G15='The Kho'!$C$9,KHO!B15&gt;=NGAY1,KHO!B15&lt;=NGAY2),KHO!A15,"")</f>
        <v/>
      </c>
      <c r="C26" s="106">
        <f>IF(AND(KHO!G15='The Kho'!$C$9,KHO!B15&gt;=NGAY1,KHO!B15&lt;=NGAY2),KHO!B15,0)</f>
        <v>0</v>
      </c>
      <c r="D26" s="105" t="str">
        <f>IF(AND(KHO!G15='The Kho'!$C$9,KHO!B15&gt;=NGAY1,KHO!B15&lt;=NGAY2),KHO!J15,"")</f>
        <v/>
      </c>
      <c r="E26" s="104">
        <f>IF(AND(KHO!G15='The Kho'!$C$9,KHO!B15&gt;=NGAY1,KHO!B15&lt;=NGAY2,KHO!J15="N"),KHO!H15,0)</f>
        <v>0</v>
      </c>
      <c r="F26" s="104">
        <f>IF(AND(KHO!G15='The Kho'!$C$9,KHO!B15&gt;=NGAY1,KHO!B15&lt;=NGAY2,KHO!J15="X"),KHO!H15,0)</f>
        <v>0</v>
      </c>
      <c r="G26" s="104">
        <f t="shared" si="1"/>
        <v>5</v>
      </c>
      <c r="H26" s="103"/>
      <c r="I26" s="39">
        <f t="shared" si="2"/>
        <v>0</v>
      </c>
    </row>
    <row r="27" spans="1:9" hidden="1">
      <c r="A27" s="87">
        <f t="shared" si="0"/>
        <v>0</v>
      </c>
      <c r="B27" s="102" t="str">
        <f>IF(AND(KHO!G16='The Kho'!$C$9,KHO!B16&gt;=NGAY1,KHO!B16&lt;=NGAY2),KHO!A16,"")</f>
        <v/>
      </c>
      <c r="C27" s="106">
        <f>IF(AND(KHO!G16='The Kho'!$C$9,KHO!B16&gt;=NGAY1,KHO!B16&lt;=NGAY2),KHO!B16,0)</f>
        <v>0</v>
      </c>
      <c r="D27" s="105" t="str">
        <f>IF(AND(KHO!G16='The Kho'!$C$9,KHO!B16&gt;=NGAY1,KHO!B16&lt;=NGAY2),KHO!J16,"")</f>
        <v/>
      </c>
      <c r="E27" s="104">
        <f>IF(AND(KHO!G16='The Kho'!$C$9,KHO!B16&gt;=NGAY1,KHO!B16&lt;=NGAY2,KHO!J16="N"),KHO!H16,0)</f>
        <v>0</v>
      </c>
      <c r="F27" s="104">
        <f>IF(AND(KHO!G16='The Kho'!$C$9,KHO!B16&gt;=NGAY1,KHO!B16&lt;=NGAY2,KHO!J16="X"),KHO!H16,0)</f>
        <v>0</v>
      </c>
      <c r="G27" s="104">
        <f t="shared" si="1"/>
        <v>5</v>
      </c>
      <c r="H27" s="103"/>
      <c r="I27" s="39">
        <f t="shared" si="2"/>
        <v>0</v>
      </c>
    </row>
    <row r="28" spans="1:9" hidden="1">
      <c r="A28" s="87">
        <f t="shared" si="0"/>
        <v>0</v>
      </c>
      <c r="B28" s="102" t="str">
        <f>IF(AND(KHO!G17='The Kho'!$C$9,KHO!B17&gt;=NGAY1,KHO!B17&lt;=NGAY2),KHO!A17,"")</f>
        <v/>
      </c>
      <c r="C28" s="106">
        <f>IF(AND(KHO!G17='The Kho'!$C$9,KHO!B17&gt;=NGAY1,KHO!B17&lt;=NGAY2),KHO!B17,0)</f>
        <v>0</v>
      </c>
      <c r="D28" s="105" t="str">
        <f>IF(AND(KHO!G17='The Kho'!$C$9,KHO!B17&gt;=NGAY1,KHO!B17&lt;=NGAY2),KHO!J17,"")</f>
        <v/>
      </c>
      <c r="E28" s="104">
        <f>IF(AND(KHO!G17='The Kho'!$C$9,KHO!B17&gt;=NGAY1,KHO!B17&lt;=NGAY2,KHO!J17="N"),KHO!H17,0)</f>
        <v>0</v>
      </c>
      <c r="F28" s="104">
        <f>IF(AND(KHO!G17='The Kho'!$C$9,KHO!B17&gt;=NGAY1,KHO!B17&lt;=NGAY2,KHO!J17="X"),KHO!H17,0)</f>
        <v>0</v>
      </c>
      <c r="G28" s="104">
        <f t="shared" si="1"/>
        <v>5</v>
      </c>
      <c r="H28" s="103"/>
      <c r="I28" s="39">
        <f t="shared" si="2"/>
        <v>0</v>
      </c>
    </row>
    <row r="29" spans="1:9" hidden="1">
      <c r="A29" s="87">
        <f t="shared" si="0"/>
        <v>0</v>
      </c>
      <c r="B29" s="102" t="str">
        <f>IF(AND(KHO!G18='The Kho'!$C$9,KHO!B18&gt;=NGAY1,KHO!B18&lt;=NGAY2),KHO!A18,"")</f>
        <v/>
      </c>
      <c r="C29" s="106">
        <f>IF(AND(KHO!G18='The Kho'!$C$9,KHO!B18&gt;=NGAY1,KHO!B18&lt;=NGAY2),KHO!B18,0)</f>
        <v>0</v>
      </c>
      <c r="D29" s="105" t="str">
        <f>IF(AND(KHO!G18='The Kho'!$C$9,KHO!B18&gt;=NGAY1,KHO!B18&lt;=NGAY2),KHO!J18,"")</f>
        <v/>
      </c>
      <c r="E29" s="104">
        <f>IF(AND(KHO!G18='The Kho'!$C$9,KHO!B18&gt;=NGAY1,KHO!B18&lt;=NGAY2,KHO!J18="N"),KHO!H18,0)</f>
        <v>0</v>
      </c>
      <c r="F29" s="104">
        <f>IF(AND(KHO!G18='The Kho'!$C$9,KHO!B18&gt;=NGAY1,KHO!B18&lt;=NGAY2,KHO!J18="X"),KHO!H18,0)</f>
        <v>0</v>
      </c>
      <c r="G29" s="104">
        <f t="shared" si="1"/>
        <v>5</v>
      </c>
      <c r="H29" s="103"/>
      <c r="I29" s="39">
        <f t="shared" si="2"/>
        <v>0</v>
      </c>
    </row>
    <row r="30" spans="1:9" hidden="1">
      <c r="A30" s="87">
        <f t="shared" si="0"/>
        <v>0</v>
      </c>
      <c r="B30" s="102" t="str">
        <f>IF(AND(KHO!G19='The Kho'!$C$9,KHO!B19&gt;=NGAY1,KHO!B19&lt;=NGAY2),KHO!A19,"")</f>
        <v/>
      </c>
      <c r="C30" s="106">
        <f>IF(AND(KHO!G19='The Kho'!$C$9,KHO!B19&gt;=NGAY1,KHO!B19&lt;=NGAY2),KHO!B19,0)</f>
        <v>0</v>
      </c>
      <c r="D30" s="105" t="str">
        <f>IF(AND(KHO!G19='The Kho'!$C$9,KHO!B19&gt;=NGAY1,KHO!B19&lt;=NGAY2),KHO!J19,"")</f>
        <v/>
      </c>
      <c r="E30" s="104">
        <f>IF(AND(KHO!G19='The Kho'!$C$9,KHO!B19&gt;=NGAY1,KHO!B19&lt;=NGAY2,KHO!J19="N"),KHO!H19,0)</f>
        <v>0</v>
      </c>
      <c r="F30" s="104">
        <f>IF(AND(KHO!G19='The Kho'!$C$9,KHO!B19&gt;=NGAY1,KHO!B19&lt;=NGAY2,KHO!J19="X"),KHO!H19,0)</f>
        <v>0</v>
      </c>
      <c r="G30" s="104">
        <f t="shared" si="1"/>
        <v>5</v>
      </c>
      <c r="H30" s="103"/>
      <c r="I30" s="39">
        <f t="shared" si="2"/>
        <v>0</v>
      </c>
    </row>
    <row r="31" spans="1:9">
      <c r="A31" s="87">
        <f t="shared" si="0"/>
        <v>1</v>
      </c>
      <c r="B31" s="102" t="str">
        <f>IF(AND(KHO!G20='The Kho'!$C$9,KHO!B20&gt;=NGAY1,KHO!B20&lt;=NGAY2),KHO!A20,"")</f>
        <v>XK00000003</v>
      </c>
      <c r="C31" s="106">
        <f>IF(AND(KHO!G20='The Kho'!$C$9,KHO!B20&gt;=NGAY1,KHO!B20&lt;=NGAY2),KHO!B20,0)</f>
        <v>38578</v>
      </c>
      <c r="D31" s="105" t="str">
        <f>IF(AND(KHO!G20='The Kho'!$C$9,KHO!B20&gt;=NGAY1,KHO!B20&lt;=NGAY2),KHO!J20,"")</f>
        <v>X</v>
      </c>
      <c r="E31" s="104">
        <f>IF(AND(KHO!G20='The Kho'!$C$9,KHO!B20&gt;=NGAY1,KHO!B20&lt;=NGAY2,KHO!J20="N"),KHO!H20,0)</f>
        <v>0</v>
      </c>
      <c r="F31" s="104">
        <f>IF(AND(KHO!G20='The Kho'!$C$9,KHO!B20&gt;=NGAY1,KHO!B20&lt;=NGAY2,KHO!J20="X"),KHO!H20,0)</f>
        <v>2</v>
      </c>
      <c r="G31" s="104">
        <f t="shared" si="1"/>
        <v>3</v>
      </c>
      <c r="H31" s="103"/>
      <c r="I31" s="39">
        <f t="shared" si="2"/>
        <v>1</v>
      </c>
    </row>
    <row r="32" spans="1:9" hidden="1">
      <c r="A32" s="87">
        <f t="shared" si="0"/>
        <v>1</v>
      </c>
      <c r="B32" s="102" t="str">
        <f>IF(AND(KHO!G21='The Kho'!$C$9,KHO!B21&gt;=NGAY1,KHO!B21&lt;=NGAY2),KHO!A21,"")</f>
        <v/>
      </c>
      <c r="C32" s="106">
        <f>IF(AND(KHO!G21='The Kho'!$C$9,KHO!B21&gt;=NGAY1,KHO!B21&lt;=NGAY2),KHO!B21,0)</f>
        <v>0</v>
      </c>
      <c r="D32" s="105" t="str">
        <f>IF(AND(KHO!G21='The Kho'!$C$9,KHO!B21&gt;=NGAY1,KHO!B21&lt;=NGAY2),KHO!J21,"")</f>
        <v/>
      </c>
      <c r="E32" s="104">
        <f>IF(AND(KHO!G21='The Kho'!$C$9,KHO!B21&gt;=NGAY1,KHO!B21&lt;=NGAY2,KHO!J21="N"),KHO!H21,0)</f>
        <v>0</v>
      </c>
      <c r="F32" s="104">
        <f>IF(AND(KHO!G21='The Kho'!$C$9,KHO!B21&gt;=NGAY1,KHO!B21&lt;=NGAY2,KHO!J21="X"),KHO!H21,0)</f>
        <v>0</v>
      </c>
      <c r="G32" s="104">
        <f t="shared" si="1"/>
        <v>3</v>
      </c>
      <c r="H32" s="103"/>
      <c r="I32" s="39">
        <f t="shared" si="2"/>
        <v>0</v>
      </c>
    </row>
    <row r="33" spans="1:9" hidden="1">
      <c r="A33" s="87">
        <f t="shared" si="0"/>
        <v>1</v>
      </c>
      <c r="B33" s="102" t="str">
        <f>IF(AND(KHO!G22='The Kho'!$C$9,KHO!B22&gt;=NGAY1,KHO!B22&lt;=NGAY2),KHO!A22,"")</f>
        <v/>
      </c>
      <c r="C33" s="106">
        <f>IF(AND(KHO!G22='The Kho'!$C$9,KHO!B22&gt;=NGAY1,KHO!B22&lt;=NGAY2),KHO!B22,0)</f>
        <v>0</v>
      </c>
      <c r="D33" s="105" t="str">
        <f>IF(AND(KHO!G22='The Kho'!$C$9,KHO!B22&gt;=NGAY1,KHO!B22&lt;=NGAY2),KHO!J22,"")</f>
        <v/>
      </c>
      <c r="E33" s="104">
        <f>IF(AND(KHO!G22='The Kho'!$C$9,KHO!B22&gt;=NGAY1,KHO!B22&lt;=NGAY2,KHO!J22="N"),KHO!H22,0)</f>
        <v>0</v>
      </c>
      <c r="F33" s="104">
        <f>IF(AND(KHO!G22='The Kho'!$C$9,KHO!B22&gt;=NGAY1,KHO!B22&lt;=NGAY2,KHO!J22="X"),KHO!H22,0)</f>
        <v>0</v>
      </c>
      <c r="G33" s="104">
        <f t="shared" si="1"/>
        <v>3</v>
      </c>
      <c r="H33" s="103"/>
      <c r="I33" s="39">
        <f t="shared" si="2"/>
        <v>0</v>
      </c>
    </row>
    <row r="34" spans="1:9">
      <c r="A34" s="87">
        <f t="shared" si="0"/>
        <v>2</v>
      </c>
      <c r="B34" s="102" t="str">
        <f>IF(AND(KHO!G23='The Kho'!$C$9,KHO!B23&gt;=NGAY1,KHO!B23&lt;=NGAY2),KHO!A23,"")</f>
        <v>NK00000003</v>
      </c>
      <c r="C34" s="106">
        <f>IF(AND(KHO!G23='The Kho'!$C$9,KHO!B23&gt;=NGAY1,KHO!B23&lt;=NGAY2),KHO!B23,0)</f>
        <v>38584</v>
      </c>
      <c r="D34" s="105" t="str">
        <f>IF(AND(KHO!G23='The Kho'!$C$9,KHO!B23&gt;=NGAY1,KHO!B23&lt;=NGAY2),KHO!J23,"")</f>
        <v>N</v>
      </c>
      <c r="E34" s="104">
        <f>IF(AND(KHO!G23='The Kho'!$C$9,KHO!B23&gt;=NGAY1,KHO!B23&lt;=NGAY2,KHO!J23="N"),KHO!H23,0)</f>
        <v>4</v>
      </c>
      <c r="F34" s="104">
        <f>IF(AND(KHO!G23='The Kho'!$C$9,KHO!B23&gt;=NGAY1,KHO!B23&lt;=NGAY2,KHO!J23="X"),KHO!H23,0)</f>
        <v>0</v>
      </c>
      <c r="G34" s="104">
        <f t="shared" si="1"/>
        <v>7</v>
      </c>
      <c r="H34" s="103"/>
      <c r="I34" s="39">
        <f t="shared" si="2"/>
        <v>1</v>
      </c>
    </row>
    <row r="35" spans="1:9" hidden="1">
      <c r="A35" s="87">
        <f t="shared" si="0"/>
        <v>2</v>
      </c>
      <c r="B35" s="102" t="str">
        <f>IF(AND(KHO!G24='The Kho'!$C$9,KHO!B24&gt;=NGAY1,KHO!B24&lt;=NGAY2),KHO!A24,"")</f>
        <v/>
      </c>
      <c r="C35" s="106">
        <f>IF(AND(KHO!G24='The Kho'!$C$9,KHO!B24&gt;=NGAY1,KHO!B24&lt;=NGAY2),KHO!B24,0)</f>
        <v>0</v>
      </c>
      <c r="D35" s="105" t="str">
        <f>IF(AND(KHO!G24='The Kho'!$C$9,KHO!B24&gt;=NGAY1,KHO!B24&lt;=NGAY2),KHO!J24,"")</f>
        <v/>
      </c>
      <c r="E35" s="104">
        <f>IF(AND(KHO!G24='The Kho'!$C$9,KHO!B24&gt;=NGAY1,KHO!B24&lt;=NGAY2,KHO!J24="N"),KHO!H24,0)</f>
        <v>0</v>
      </c>
      <c r="F35" s="104">
        <f>IF(AND(KHO!G24='The Kho'!$C$9,KHO!B24&gt;=NGAY1,KHO!B24&lt;=NGAY2,KHO!J24="X"),KHO!H24,0)</f>
        <v>0</v>
      </c>
      <c r="G35" s="104">
        <f t="shared" si="1"/>
        <v>7</v>
      </c>
      <c r="H35" s="103"/>
      <c r="I35" s="39">
        <f t="shared" si="2"/>
        <v>0</v>
      </c>
    </row>
    <row r="36" spans="1:9" hidden="1">
      <c r="A36" s="87">
        <f t="shared" si="0"/>
        <v>2</v>
      </c>
      <c r="B36" s="102" t="str">
        <f>IF(AND(KHO!G25='The Kho'!$C$9,KHO!B25&gt;=NGAY1,KHO!B25&lt;=NGAY2),KHO!A25,"")</f>
        <v/>
      </c>
      <c r="C36" s="106">
        <f>IF(AND(KHO!G25='The Kho'!$C$9,KHO!B25&gt;=NGAY1,KHO!B25&lt;=NGAY2),KHO!B25,0)</f>
        <v>0</v>
      </c>
      <c r="D36" s="105" t="str">
        <f>IF(AND(KHO!G25='The Kho'!$C$9,KHO!B25&gt;=NGAY1,KHO!B25&lt;=NGAY2),KHO!J25,"")</f>
        <v/>
      </c>
      <c r="E36" s="104">
        <f>IF(AND(KHO!G25='The Kho'!$C$9,KHO!B25&gt;=NGAY1,KHO!B25&lt;=NGAY2,KHO!J25="N"),KHO!H25,0)</f>
        <v>0</v>
      </c>
      <c r="F36" s="104">
        <f>IF(AND(KHO!G25='The Kho'!$C$9,KHO!B25&gt;=NGAY1,KHO!B25&lt;=NGAY2,KHO!J25="X"),KHO!H25,0)</f>
        <v>0</v>
      </c>
      <c r="G36" s="104">
        <f t="shared" si="1"/>
        <v>7</v>
      </c>
      <c r="H36" s="103"/>
      <c r="I36" s="39">
        <f t="shared" si="2"/>
        <v>0</v>
      </c>
    </row>
    <row r="37" spans="1:9" hidden="1">
      <c r="A37" s="87">
        <f t="shared" si="0"/>
        <v>2</v>
      </c>
      <c r="B37" s="102" t="str">
        <f>IF(AND(KHO!G26='The Kho'!$C$9,KHO!B26&gt;=NGAY1,KHO!B26&lt;=NGAY2),KHO!A26,"")</f>
        <v/>
      </c>
      <c r="C37" s="106">
        <f>IF(AND(KHO!G26='The Kho'!$C$9,KHO!B26&gt;=NGAY1,KHO!B26&lt;=NGAY2),KHO!B26,0)</f>
        <v>0</v>
      </c>
      <c r="D37" s="105" t="str">
        <f>IF(AND(KHO!G26='The Kho'!$C$9,KHO!B26&gt;=NGAY1,KHO!B26&lt;=NGAY2),KHO!J26,"")</f>
        <v/>
      </c>
      <c r="E37" s="104">
        <f>IF(AND(KHO!G26='The Kho'!$C$9,KHO!B26&gt;=NGAY1,KHO!B26&lt;=NGAY2,KHO!J26="N"),KHO!H26,0)</f>
        <v>0</v>
      </c>
      <c r="F37" s="104">
        <f>IF(AND(KHO!G26='The Kho'!$C$9,KHO!B26&gt;=NGAY1,KHO!B26&lt;=NGAY2,KHO!J26="X"),KHO!H26,0)</f>
        <v>0</v>
      </c>
      <c r="G37" s="104">
        <f t="shared" si="1"/>
        <v>7</v>
      </c>
      <c r="H37" s="103"/>
      <c r="I37" s="39">
        <f t="shared" si="2"/>
        <v>0</v>
      </c>
    </row>
    <row r="38" spans="1:9">
      <c r="A38" s="87">
        <f t="shared" si="0"/>
        <v>3</v>
      </c>
      <c r="B38" s="102" t="str">
        <f>IF(AND(KHO!G27='The Kho'!$C$9,KHO!B27&gt;=NGAY1,KHO!B27&lt;=NGAY2),KHO!A27,"")</f>
        <v>NK00000004</v>
      </c>
      <c r="C38" s="106">
        <f>IF(AND(KHO!G27='The Kho'!$C$9,KHO!B27&gt;=NGAY1,KHO!B27&lt;=NGAY2),KHO!B27,0)</f>
        <v>38584</v>
      </c>
      <c r="D38" s="105" t="str">
        <f>IF(AND(KHO!G27='The Kho'!$C$9,KHO!B27&gt;=NGAY1,KHO!B27&lt;=NGAY2),KHO!J27,"")</f>
        <v>N</v>
      </c>
      <c r="E38" s="104">
        <f>IF(AND(KHO!G27='The Kho'!$C$9,KHO!B27&gt;=NGAY1,KHO!B27&lt;=NGAY2,KHO!J27="N"),KHO!H27,0)</f>
        <v>4</v>
      </c>
      <c r="F38" s="104">
        <f>IF(AND(KHO!G27='The Kho'!$C$9,KHO!B27&gt;=NGAY1,KHO!B27&lt;=NGAY2,KHO!J27="X"),KHO!H27,0)</f>
        <v>0</v>
      </c>
      <c r="G38" s="104">
        <f t="shared" si="1"/>
        <v>11</v>
      </c>
      <c r="H38" s="103"/>
      <c r="I38" s="39">
        <f t="shared" si="2"/>
        <v>1</v>
      </c>
    </row>
    <row r="39" spans="1:9">
      <c r="A39" s="87">
        <f t="shared" si="0"/>
        <v>4</v>
      </c>
      <c r="B39" s="102" t="str">
        <f>IF(AND(KHO!G28='The Kho'!$C$9,KHO!B28&gt;=NGAY1,KHO!B28&lt;=NGAY2),KHO!A28,"")</f>
        <v>XK00000004</v>
      </c>
      <c r="C39" s="106">
        <f>IF(AND(KHO!G28='The Kho'!$C$9,KHO!B28&gt;=NGAY1,KHO!B28&lt;=NGAY2),KHO!B28,0)</f>
        <v>38590</v>
      </c>
      <c r="D39" s="105" t="str">
        <f>IF(AND(KHO!G28='The Kho'!$C$9,KHO!B28&gt;=NGAY1,KHO!B28&lt;=NGAY2),KHO!J28,"")</f>
        <v>X</v>
      </c>
      <c r="E39" s="104">
        <f>IF(AND(KHO!G28='The Kho'!$C$9,KHO!B28&gt;=NGAY1,KHO!B28&lt;=NGAY2,KHO!J28="N"),KHO!H28,0)</f>
        <v>0</v>
      </c>
      <c r="F39" s="104">
        <f>IF(AND(KHO!G28='The Kho'!$C$9,KHO!B28&gt;=NGAY1,KHO!B28&lt;=NGAY2,KHO!J28="X"),KHO!H28,0)</f>
        <v>3</v>
      </c>
      <c r="G39" s="104">
        <f t="shared" si="1"/>
        <v>8</v>
      </c>
      <c r="H39" s="103"/>
      <c r="I39" s="39">
        <f t="shared" si="2"/>
        <v>1</v>
      </c>
    </row>
    <row r="40" spans="1:9" hidden="1">
      <c r="A40" s="87">
        <f t="shared" si="0"/>
        <v>4</v>
      </c>
      <c r="B40" s="102" t="str">
        <f>IF(AND(KHO!G29='The Kho'!$C$9,KHO!B29&gt;=NGAY1,KHO!B29&lt;=NGAY2),KHO!A29,"")</f>
        <v/>
      </c>
      <c r="C40" s="106">
        <f>IF(AND(KHO!G29='The Kho'!$C$9,KHO!B29&gt;=NGAY1,KHO!B29&lt;=NGAY2),KHO!B29,0)</f>
        <v>0</v>
      </c>
      <c r="D40" s="105" t="str">
        <f>IF(AND(KHO!G29='The Kho'!$C$9,KHO!B29&gt;=NGAY1,KHO!B29&lt;=NGAY2),KHO!J29,"")</f>
        <v/>
      </c>
      <c r="E40" s="104">
        <f>IF(AND(KHO!G29='The Kho'!$C$9,KHO!B29&gt;=NGAY1,KHO!B29&lt;=NGAY2,KHO!J29="N"),KHO!H29,0)</f>
        <v>0</v>
      </c>
      <c r="F40" s="104">
        <f>IF(AND(KHO!G29='The Kho'!$C$9,KHO!B29&gt;=NGAY1,KHO!B29&lt;=NGAY2,KHO!J29="X"),KHO!H29,0)</f>
        <v>0</v>
      </c>
      <c r="G40" s="104">
        <f t="shared" si="1"/>
        <v>8</v>
      </c>
      <c r="H40" s="103"/>
      <c r="I40" s="39">
        <f t="shared" si="2"/>
        <v>0</v>
      </c>
    </row>
    <row r="41" spans="1:9" hidden="1">
      <c r="A41" s="87">
        <f t="shared" si="0"/>
        <v>4</v>
      </c>
      <c r="B41" s="102" t="str">
        <f>IF(AND(KHO!G30='The Kho'!$C$9,KHO!B30&gt;=NGAY1,KHO!B30&lt;=NGAY2),KHO!A30,"")</f>
        <v/>
      </c>
      <c r="C41" s="106">
        <f>IF(AND(KHO!G30='The Kho'!$C$9,KHO!B30&gt;=NGAY1,KHO!B30&lt;=NGAY2),KHO!B30,0)</f>
        <v>0</v>
      </c>
      <c r="D41" s="105" t="str">
        <f>IF(AND(KHO!G30='The Kho'!$C$9,KHO!B30&gt;=NGAY1,KHO!B30&lt;=NGAY2),KHO!J30,"")</f>
        <v/>
      </c>
      <c r="E41" s="104">
        <f>IF(AND(KHO!G30='The Kho'!$C$9,KHO!B30&gt;=NGAY1,KHO!B30&lt;=NGAY2,KHO!J30="N"),KHO!H30,0)</f>
        <v>0</v>
      </c>
      <c r="F41" s="104">
        <f>IF(AND(KHO!G30='The Kho'!$C$9,KHO!B30&gt;=NGAY1,KHO!B30&lt;=NGAY2,KHO!J30="X"),KHO!H30,0)</f>
        <v>0</v>
      </c>
      <c r="G41" s="104">
        <f t="shared" si="1"/>
        <v>8</v>
      </c>
      <c r="H41" s="103"/>
      <c r="I41" s="39">
        <f t="shared" si="2"/>
        <v>0</v>
      </c>
    </row>
    <row r="42" spans="1:9">
      <c r="A42" s="87">
        <f t="shared" si="0"/>
        <v>5</v>
      </c>
      <c r="B42" s="102" t="str">
        <f>IF(AND(KHO!G31='The Kho'!$C$9,KHO!B31&gt;=NGAY1,KHO!B31&lt;=NGAY2),KHO!A31,"")</f>
        <v>XK00000005</v>
      </c>
      <c r="C42" s="106">
        <f>IF(AND(KHO!G31='The Kho'!$C$9,KHO!B31&gt;=NGAY1,KHO!B31&lt;=NGAY2),KHO!B31,0)</f>
        <v>38590</v>
      </c>
      <c r="D42" s="105" t="str">
        <f>IF(AND(KHO!G31='The Kho'!$C$9,KHO!B31&gt;=NGAY1,KHO!B31&lt;=NGAY2),KHO!J31,"")</f>
        <v>X</v>
      </c>
      <c r="E42" s="104">
        <f>IF(AND(KHO!G31='The Kho'!$C$9,KHO!B31&gt;=NGAY1,KHO!B31&lt;=NGAY2,KHO!J31="N"),KHO!H31,0)</f>
        <v>0</v>
      </c>
      <c r="F42" s="104">
        <f>IF(AND(KHO!G31='The Kho'!$C$9,KHO!B31&gt;=NGAY1,KHO!B31&lt;=NGAY2,KHO!J31="X"),KHO!H31,0)</f>
        <v>2</v>
      </c>
      <c r="G42" s="104">
        <f t="shared" si="1"/>
        <v>6</v>
      </c>
      <c r="H42" s="103"/>
      <c r="I42" s="39">
        <f t="shared" si="2"/>
        <v>1</v>
      </c>
    </row>
    <row r="43" spans="1:9" hidden="1">
      <c r="A43" s="87">
        <f t="shared" si="0"/>
        <v>5</v>
      </c>
      <c r="B43" s="102" t="str">
        <f>IF(AND(KHO!G32='The Kho'!$C$9,KHO!B32&gt;=NGAY1,KHO!B32&lt;=NGAY2),KHO!A32,"")</f>
        <v/>
      </c>
      <c r="C43" s="106">
        <f>IF(AND(KHO!G32='The Kho'!$C$9,KHO!B32&gt;=NGAY1,KHO!B32&lt;=NGAY2),KHO!B32,0)</f>
        <v>0</v>
      </c>
      <c r="D43" s="105" t="str">
        <f>IF(AND(KHO!G32='The Kho'!$C$9,KHO!B32&gt;=NGAY1,KHO!B32&lt;=NGAY2),KHO!J32,"")</f>
        <v/>
      </c>
      <c r="E43" s="104">
        <f>IF(AND(KHO!G32='The Kho'!$C$9,KHO!B32&gt;=NGAY1,KHO!B32&lt;=NGAY2,KHO!J32="N"),KHO!H32,0)</f>
        <v>0</v>
      </c>
      <c r="F43" s="104">
        <f>IF(AND(KHO!G32='The Kho'!$C$9,KHO!B32&gt;=NGAY1,KHO!B32&lt;=NGAY2,KHO!J32="X"),KHO!H32,0)</f>
        <v>0</v>
      </c>
      <c r="G43" s="104">
        <f t="shared" si="1"/>
        <v>6</v>
      </c>
      <c r="H43" s="103"/>
      <c r="I43" s="39">
        <f t="shared" si="2"/>
        <v>0</v>
      </c>
    </row>
    <row r="44" spans="1:9" hidden="1">
      <c r="A44" s="87">
        <f t="shared" si="0"/>
        <v>5</v>
      </c>
      <c r="B44" s="102" t="str">
        <f>IF(AND(KHO!G33='The Kho'!$C$9,KHO!B33&gt;=NGAY1,KHO!B33&lt;=NGAY2),KHO!A33,"")</f>
        <v/>
      </c>
      <c r="C44" s="106">
        <f>IF(AND(KHO!G33='The Kho'!$C$9,KHO!B33&gt;=NGAY1,KHO!B33&lt;=NGAY2),KHO!B33,0)</f>
        <v>0</v>
      </c>
      <c r="D44" s="105" t="str">
        <f>IF(AND(KHO!G33='The Kho'!$C$9,KHO!B33&gt;=NGAY1,KHO!B33&lt;=NGAY2),KHO!J33,"")</f>
        <v/>
      </c>
      <c r="E44" s="104">
        <f>IF(AND(KHO!G33='The Kho'!$C$9,KHO!B33&gt;=NGAY1,KHO!B33&lt;=NGAY2,KHO!J33="N"),KHO!H33,0)</f>
        <v>0</v>
      </c>
      <c r="F44" s="104">
        <f>IF(AND(KHO!G33='The Kho'!$C$9,KHO!B33&gt;=NGAY1,KHO!B33&lt;=NGAY2,KHO!J33="X"),KHO!H33,0)</f>
        <v>0</v>
      </c>
      <c r="G44" s="104">
        <f t="shared" si="1"/>
        <v>6</v>
      </c>
      <c r="H44" s="103"/>
      <c r="I44" s="39">
        <f t="shared" si="2"/>
        <v>0</v>
      </c>
    </row>
    <row r="45" spans="1:9" hidden="1">
      <c r="A45" s="87">
        <f t="shared" si="0"/>
        <v>5</v>
      </c>
      <c r="B45" s="102" t="str">
        <f>IF(AND(KHO!G34='The Kho'!$C$9,KHO!B34&gt;=NGAY1,KHO!B34&lt;=NGAY2),KHO!A34,"")</f>
        <v/>
      </c>
      <c r="C45" s="106">
        <f>IF(AND(KHO!G34='The Kho'!$C$9,KHO!B34&gt;=NGAY1,KHO!B34&lt;=NGAY2),KHO!B34,0)</f>
        <v>0</v>
      </c>
      <c r="D45" s="105" t="str">
        <f>IF(AND(KHO!G34='The Kho'!$C$9,KHO!B34&gt;=NGAY1,KHO!B34&lt;=NGAY2),KHO!J34,"")</f>
        <v/>
      </c>
      <c r="E45" s="104">
        <f>IF(AND(KHO!G34='The Kho'!$C$9,KHO!B34&gt;=NGAY1,KHO!B34&lt;=NGAY2,KHO!J34="N"),KHO!H34,0)</f>
        <v>0</v>
      </c>
      <c r="F45" s="104">
        <f>IF(AND(KHO!G34='The Kho'!$C$9,KHO!B34&gt;=NGAY1,KHO!B34&lt;=NGAY2,KHO!J34="X"),KHO!H34,0)</f>
        <v>0</v>
      </c>
      <c r="G45" s="104">
        <f t="shared" si="1"/>
        <v>6</v>
      </c>
      <c r="H45" s="103"/>
      <c r="I45" s="39">
        <f t="shared" si="2"/>
        <v>0</v>
      </c>
    </row>
    <row r="46" spans="1:9">
      <c r="A46" s="87">
        <f t="shared" si="0"/>
        <v>6</v>
      </c>
      <c r="B46" s="102" t="str">
        <f>IF(AND(KHO!G35='The Kho'!$C$9,KHO!B35&gt;=NGAY1,KHO!B35&lt;=NGAY2),KHO!A35,"")</f>
        <v>XK00000006</v>
      </c>
      <c r="C46" s="106">
        <f>IF(AND(KHO!G35='The Kho'!$C$9,KHO!B35&gt;=NGAY1,KHO!B35&lt;=NGAY2),KHO!B35,0)</f>
        <v>38590</v>
      </c>
      <c r="D46" s="105" t="str">
        <f>IF(AND(KHO!G35='The Kho'!$C$9,KHO!B35&gt;=NGAY1,KHO!B35&lt;=NGAY2),KHO!J35,"")</f>
        <v>X</v>
      </c>
      <c r="E46" s="104">
        <f>IF(AND(KHO!G35='The Kho'!$C$9,KHO!B35&gt;=NGAY1,KHO!B35&lt;=NGAY2,KHO!J35="N"),KHO!H35,0)</f>
        <v>0</v>
      </c>
      <c r="F46" s="104">
        <f>IF(AND(KHO!G35='The Kho'!$C$9,KHO!B35&gt;=NGAY1,KHO!B35&lt;=NGAY2,KHO!J35="X"),KHO!H35,0)</f>
        <v>2</v>
      </c>
      <c r="G46" s="104">
        <f t="shared" si="1"/>
        <v>4</v>
      </c>
      <c r="H46" s="103"/>
      <c r="I46" s="39">
        <f t="shared" si="2"/>
        <v>1</v>
      </c>
    </row>
    <row r="47" spans="1:9" hidden="1">
      <c r="A47" s="87">
        <f t="shared" si="0"/>
        <v>6</v>
      </c>
      <c r="B47" s="102" t="str">
        <f>IF(AND(KHO!G36='The Kho'!$C$9,KHO!B36&gt;=NGAY1,KHO!B36&lt;=NGAY2),KHO!A36,"")</f>
        <v/>
      </c>
      <c r="C47" s="106">
        <f>IF(AND(KHO!G36='The Kho'!$C$9,KHO!B36&gt;=NGAY1,KHO!B36&lt;=NGAY2),KHO!B36,0)</f>
        <v>0</v>
      </c>
      <c r="D47" s="105" t="str">
        <f>IF(AND(KHO!G36='The Kho'!$C$9,KHO!B36&gt;=NGAY1,KHO!B36&lt;=NGAY2),KHO!J36,"")</f>
        <v/>
      </c>
      <c r="E47" s="104">
        <f>IF(AND(KHO!G36='The Kho'!$C$9,KHO!B36&gt;=NGAY1,KHO!B36&lt;=NGAY2,KHO!J36="N"),KHO!H36,0)</f>
        <v>0</v>
      </c>
      <c r="F47" s="104">
        <f>IF(AND(KHO!G36='The Kho'!$C$9,KHO!B36&gt;=NGAY1,KHO!B36&lt;=NGAY2,KHO!J36="X"),KHO!H36,0)</f>
        <v>0</v>
      </c>
      <c r="G47" s="104">
        <f t="shared" si="1"/>
        <v>4</v>
      </c>
      <c r="H47" s="103"/>
      <c r="I47" s="39">
        <f t="shared" si="2"/>
        <v>0</v>
      </c>
    </row>
    <row r="48" spans="1:9">
      <c r="A48" s="87">
        <f t="shared" si="0"/>
        <v>7</v>
      </c>
      <c r="B48" s="102" t="str">
        <f>IF(AND(KHO!G37='The Kho'!$C$9,KHO!B37&gt;=NGAY1,KHO!B37&lt;=NGAY2),KHO!A37,"")</f>
        <v>XK00000007</v>
      </c>
      <c r="C48" s="106">
        <f>IF(AND(KHO!G37='The Kho'!$C$9,KHO!B37&gt;=NGAY1,KHO!B37&lt;=NGAY2),KHO!B37,0)</f>
        <v>38591</v>
      </c>
      <c r="D48" s="105" t="str">
        <f>IF(AND(KHO!G37='The Kho'!$C$9,KHO!B37&gt;=NGAY1,KHO!B37&lt;=NGAY2),KHO!J37,"")</f>
        <v>X</v>
      </c>
      <c r="E48" s="104">
        <f>IF(AND(KHO!G37='The Kho'!$C$9,KHO!B37&gt;=NGAY1,KHO!B37&lt;=NGAY2,KHO!J37="N"),KHO!H37,0)</f>
        <v>0</v>
      </c>
      <c r="F48" s="104">
        <f>IF(AND(KHO!G37='The Kho'!$C$9,KHO!B37&gt;=NGAY1,KHO!B37&lt;=NGAY2,KHO!J37="X"),KHO!H37,0)</f>
        <v>4</v>
      </c>
      <c r="G48" s="104">
        <f t="shared" si="1"/>
        <v>0</v>
      </c>
      <c r="H48" s="103"/>
      <c r="I48" s="39">
        <f t="shared" si="2"/>
        <v>1</v>
      </c>
    </row>
    <row r="49" spans="1:9" hidden="1">
      <c r="A49" s="87">
        <f t="shared" si="0"/>
        <v>7</v>
      </c>
      <c r="B49" s="102" t="str">
        <f>IF(AND(KHO!G38='The Kho'!$C$9,KHO!B38&gt;=NGAY1,KHO!B38&lt;=NGAY2),KHO!A38,"")</f>
        <v/>
      </c>
      <c r="C49" s="106">
        <f>IF(AND(KHO!G38='The Kho'!$C$9,KHO!B38&gt;=NGAY1,KHO!B38&lt;=NGAY2),KHO!B38,0)</f>
        <v>0</v>
      </c>
      <c r="D49" s="105" t="str">
        <f>IF(AND(KHO!G38='The Kho'!$C$9,KHO!B38&gt;=NGAY1,KHO!B38&lt;=NGAY2),KHO!J38,"")</f>
        <v/>
      </c>
      <c r="E49" s="104">
        <f>IF(AND(KHO!G38='The Kho'!$C$9,KHO!B38&gt;=NGAY1,KHO!B38&lt;=NGAY2,KHO!J38="N"),KHO!H38,0)</f>
        <v>0</v>
      </c>
      <c r="F49" s="104">
        <f>IF(AND(KHO!G38='The Kho'!$C$9,KHO!B38&gt;=NGAY1,KHO!B38&lt;=NGAY2,KHO!J38="X"),KHO!H38,0)</f>
        <v>0</v>
      </c>
      <c r="G49" s="104">
        <f t="shared" si="1"/>
        <v>0</v>
      </c>
      <c r="H49" s="103"/>
      <c r="I49" s="39">
        <f t="shared" si="2"/>
        <v>0</v>
      </c>
    </row>
    <row r="50" spans="1:9" hidden="1">
      <c r="A50" s="87">
        <f t="shared" si="0"/>
        <v>7</v>
      </c>
      <c r="B50" s="102" t="str">
        <f>IF(AND(KHO!G39='The Kho'!$C$9,KHO!B39&gt;=NGAY1,KHO!B39&lt;=NGAY2),KHO!A39,"")</f>
        <v/>
      </c>
      <c r="C50" s="106">
        <f>IF(AND(KHO!G39='The Kho'!$C$9,KHO!B39&gt;=NGAY1,KHO!B39&lt;=NGAY2),KHO!B39,0)</f>
        <v>0</v>
      </c>
      <c r="D50" s="105" t="str">
        <f>IF(AND(KHO!G39='The Kho'!$C$9,KHO!B39&gt;=NGAY1,KHO!B39&lt;=NGAY2),KHO!J39,"")</f>
        <v/>
      </c>
      <c r="E50" s="104">
        <f>IF(AND(KHO!G39='The Kho'!$C$9,KHO!B39&gt;=NGAY1,KHO!B39&lt;=NGAY2,KHO!J39="N"),KHO!H39,0)</f>
        <v>0</v>
      </c>
      <c r="F50" s="104">
        <f>IF(AND(KHO!G39='The Kho'!$C$9,KHO!B39&gt;=NGAY1,KHO!B39&lt;=NGAY2,KHO!J39="X"),KHO!H39,0)</f>
        <v>0</v>
      </c>
      <c r="G50" s="104">
        <f t="shared" si="1"/>
        <v>0</v>
      </c>
      <c r="H50" s="103"/>
      <c r="I50" s="39">
        <f t="shared" si="2"/>
        <v>0</v>
      </c>
    </row>
    <row r="51" spans="1:9">
      <c r="A51" s="87">
        <f t="shared" si="0"/>
        <v>8</v>
      </c>
      <c r="B51" s="102" t="str">
        <f>IF(AND(KHO!G40='The Kho'!$C$9,KHO!B40&gt;=NGAY1,KHO!B40&lt;=NGAY2),KHO!A40,"")</f>
        <v>NK00000005</v>
      </c>
      <c r="C51" s="106">
        <f>IF(AND(KHO!G40='The Kho'!$C$9,KHO!B40&gt;=NGAY1,KHO!B40&lt;=NGAY2),KHO!B40,0)</f>
        <v>38591</v>
      </c>
      <c r="D51" s="105" t="str">
        <f>IF(AND(KHO!G40='The Kho'!$C$9,KHO!B40&gt;=NGAY1,KHO!B40&lt;=NGAY2),KHO!J40,"")</f>
        <v>N</v>
      </c>
      <c r="E51" s="104">
        <f>IF(AND(KHO!G40='The Kho'!$C$9,KHO!B40&gt;=NGAY1,KHO!B40&lt;=NGAY2,KHO!J40="N"),KHO!H40,0)</f>
        <v>2</v>
      </c>
      <c r="F51" s="104">
        <f>IF(AND(KHO!G40='The Kho'!$C$9,KHO!B40&gt;=NGAY1,KHO!B40&lt;=NGAY2,KHO!J40="X"),KHO!H40,0)</f>
        <v>0</v>
      </c>
      <c r="G51" s="104">
        <f t="shared" si="1"/>
        <v>2</v>
      </c>
      <c r="H51" s="103"/>
      <c r="I51" s="39">
        <f t="shared" si="2"/>
        <v>1</v>
      </c>
    </row>
    <row r="52" spans="1:9">
      <c r="A52" s="87">
        <f t="shared" si="0"/>
        <v>9</v>
      </c>
      <c r="B52" s="102" t="str">
        <f>IF(AND(KHO!G41='The Kho'!$C$9,KHO!B41&gt;=NGAY1,KHO!B41&lt;=NGAY2),KHO!A41,"")</f>
        <v>NK00000006</v>
      </c>
      <c r="C52" s="106">
        <f>IF(AND(KHO!G41='The Kho'!$C$9,KHO!B41&gt;=NGAY1,KHO!B41&lt;=NGAY2),KHO!B41,0)</f>
        <v>38592</v>
      </c>
      <c r="D52" s="105" t="str">
        <f>IF(AND(KHO!G41='The Kho'!$C$9,KHO!B41&gt;=NGAY1,KHO!B41&lt;=NGAY2),KHO!J41,"")</f>
        <v>N</v>
      </c>
      <c r="E52" s="104">
        <f>IF(AND(KHO!G41='The Kho'!$C$9,KHO!B41&gt;=NGAY1,KHO!B41&lt;=NGAY2,KHO!J41="N"),KHO!H41,0)</f>
        <v>6</v>
      </c>
      <c r="F52" s="104">
        <f>IF(AND(KHO!G41='The Kho'!$C$9,KHO!B41&gt;=NGAY1,KHO!B41&lt;=NGAY2,KHO!J41="X"),KHO!H41,0)</f>
        <v>0</v>
      </c>
      <c r="G52" s="104">
        <f t="shared" si="1"/>
        <v>8</v>
      </c>
      <c r="H52" s="103"/>
      <c r="I52" s="39">
        <f t="shared" si="2"/>
        <v>1</v>
      </c>
    </row>
    <row r="53" spans="1:9" hidden="1">
      <c r="A53" s="87">
        <f t="shared" si="0"/>
        <v>9</v>
      </c>
      <c r="B53" s="102" t="str">
        <f>IF(AND(KHO!G42='The Kho'!$C$9,KHO!B42&gt;=NGAY1,KHO!B42&lt;=NGAY2),KHO!A42,"")</f>
        <v/>
      </c>
      <c r="C53" s="106">
        <f>IF(AND(KHO!G42='The Kho'!$C$9,KHO!B42&gt;=NGAY1,KHO!B42&lt;=NGAY2),KHO!B42,0)</f>
        <v>0</v>
      </c>
      <c r="D53" s="105" t="str">
        <f>IF(AND(KHO!G42='The Kho'!$C$9,KHO!B42&gt;=NGAY1,KHO!B42&lt;=NGAY2),KHO!J42,"")</f>
        <v/>
      </c>
      <c r="E53" s="104">
        <f>IF(AND(KHO!G42='The Kho'!$C$9,KHO!B42&gt;=NGAY1,KHO!B42&lt;=NGAY2,KHO!J42="N"),KHO!H42,0)</f>
        <v>0</v>
      </c>
      <c r="F53" s="104">
        <f>IF(AND(KHO!G42='The Kho'!$C$9,KHO!B42&gt;=NGAY1,KHO!B42&lt;=NGAY2,KHO!J42="X"),KHO!H42,0)</f>
        <v>0</v>
      </c>
      <c r="G53" s="104">
        <f t="shared" si="1"/>
        <v>8</v>
      </c>
      <c r="H53" s="103"/>
      <c r="I53" s="39">
        <f t="shared" si="2"/>
        <v>0</v>
      </c>
    </row>
    <row r="54" spans="1:9" hidden="1">
      <c r="A54" s="87">
        <f t="shared" si="0"/>
        <v>9</v>
      </c>
      <c r="B54" s="102" t="str">
        <f>IF(AND(KHO!G43='The Kho'!$C$9,KHO!B43&gt;=NGAY1,KHO!B43&lt;=NGAY2),KHO!A43,"")</f>
        <v/>
      </c>
      <c r="C54" s="106">
        <f>IF(AND(KHO!G43='The Kho'!$C$9,KHO!B43&gt;=NGAY1,KHO!B43&lt;=NGAY2),KHO!B43,0)</f>
        <v>0</v>
      </c>
      <c r="D54" s="105" t="str">
        <f>IF(AND(KHO!G43='The Kho'!$C$9,KHO!B43&gt;=NGAY1,KHO!B43&lt;=NGAY2),KHO!J43,"")</f>
        <v/>
      </c>
      <c r="E54" s="104">
        <f>IF(AND(KHO!G43='The Kho'!$C$9,KHO!B43&gt;=NGAY1,KHO!B43&lt;=NGAY2,KHO!J43="N"),KHO!H43,0)</f>
        <v>0</v>
      </c>
      <c r="F54" s="104">
        <f>IF(AND(KHO!G43='The Kho'!$C$9,KHO!B43&gt;=NGAY1,KHO!B43&lt;=NGAY2,KHO!J43="X"),KHO!H43,0)</f>
        <v>0</v>
      </c>
      <c r="G54" s="104">
        <f t="shared" si="1"/>
        <v>8</v>
      </c>
      <c r="H54" s="103"/>
      <c r="I54" s="39">
        <f t="shared" si="2"/>
        <v>0</v>
      </c>
    </row>
    <row r="55" spans="1:9" hidden="1">
      <c r="A55" s="87">
        <f t="shared" si="0"/>
        <v>9</v>
      </c>
      <c r="B55" s="102" t="str">
        <f>IF(AND(KHO!G44='The Kho'!$C$9,KHO!B44&gt;=NGAY1,KHO!B44&lt;=NGAY2),KHO!A44,"")</f>
        <v/>
      </c>
      <c r="C55" s="106">
        <f>IF(AND(KHO!G44='The Kho'!$C$9,KHO!B44&gt;=NGAY1,KHO!B44&lt;=NGAY2),KHO!B44,0)</f>
        <v>0</v>
      </c>
      <c r="D55" s="105" t="str">
        <f>IF(AND(KHO!G44='The Kho'!$C$9,KHO!B44&gt;=NGAY1,KHO!B44&lt;=NGAY2),KHO!J44,"")</f>
        <v/>
      </c>
      <c r="E55" s="104">
        <f>IF(AND(KHO!G44='The Kho'!$C$9,KHO!B44&gt;=NGAY1,KHO!B44&lt;=NGAY2,KHO!J44="N"),KHO!H44,0)</f>
        <v>0</v>
      </c>
      <c r="F55" s="104">
        <f>IF(AND(KHO!G44='The Kho'!$C$9,KHO!B44&gt;=NGAY1,KHO!B44&lt;=NGAY2,KHO!J44="X"),KHO!H44,0)</f>
        <v>0</v>
      </c>
      <c r="G55" s="104">
        <f t="shared" si="1"/>
        <v>8</v>
      </c>
      <c r="H55" s="103"/>
      <c r="I55" s="39">
        <f t="shared" si="2"/>
        <v>0</v>
      </c>
    </row>
    <row r="56" spans="1:9" hidden="1">
      <c r="A56" s="87">
        <f t="shared" si="0"/>
        <v>9</v>
      </c>
      <c r="B56" s="102" t="str">
        <f>IF(AND(KHO!G45='The Kho'!$C$9,KHO!B45&gt;=NGAY1,KHO!B45&lt;=NGAY2),KHO!A45,"")</f>
        <v/>
      </c>
      <c r="C56" s="106">
        <f>IF(AND(KHO!G45='The Kho'!$C$9,KHO!B45&gt;=NGAY1,KHO!B45&lt;=NGAY2),KHO!B45,0)</f>
        <v>0</v>
      </c>
      <c r="D56" s="105" t="str">
        <f>IF(AND(KHO!G45='The Kho'!$C$9,KHO!B45&gt;=NGAY1,KHO!B45&lt;=NGAY2),KHO!J45,"")</f>
        <v/>
      </c>
      <c r="E56" s="104">
        <f>IF(AND(KHO!G45='The Kho'!$C$9,KHO!B45&gt;=NGAY1,KHO!B45&lt;=NGAY2,KHO!J45="N"),KHO!H45,0)</f>
        <v>0</v>
      </c>
      <c r="F56" s="104">
        <f>IF(AND(KHO!G45='The Kho'!$C$9,KHO!B45&gt;=NGAY1,KHO!B45&lt;=NGAY2,KHO!J45="X"),KHO!H45,0)</f>
        <v>0</v>
      </c>
      <c r="G56" s="104">
        <f t="shared" si="1"/>
        <v>8</v>
      </c>
      <c r="H56" s="103"/>
      <c r="I56" s="39">
        <f t="shared" si="2"/>
        <v>0</v>
      </c>
    </row>
    <row r="57" spans="1:9">
      <c r="A57" s="87">
        <f t="shared" si="0"/>
        <v>10</v>
      </c>
      <c r="B57" s="102" t="str">
        <f>IF(AND(KHO!G46='The Kho'!$C$9,KHO!B46&gt;=NGAY1,KHO!B46&lt;=NGAY2),KHO!A46,"")</f>
        <v>XK00000008</v>
      </c>
      <c r="C57" s="106">
        <f>IF(AND(KHO!G46='The Kho'!$C$9,KHO!B46&gt;=NGAY1,KHO!B46&lt;=NGAY2),KHO!B46,0)</f>
        <v>38591</v>
      </c>
      <c r="D57" s="105" t="str">
        <f>IF(AND(KHO!G46='The Kho'!$C$9,KHO!B46&gt;=NGAY1,KHO!B46&lt;=NGAY2),KHO!J46,"")</f>
        <v>X</v>
      </c>
      <c r="E57" s="104">
        <f>IF(AND(KHO!G46='The Kho'!$C$9,KHO!B46&gt;=NGAY1,KHO!B46&lt;=NGAY2,KHO!J46="N"),KHO!H46,0)</f>
        <v>0</v>
      </c>
      <c r="F57" s="104">
        <f>IF(AND(KHO!G46='The Kho'!$C$9,KHO!B46&gt;=NGAY1,KHO!B46&lt;=NGAY2,KHO!J46="X"),KHO!H46,0)</f>
        <v>2</v>
      </c>
      <c r="G57" s="104">
        <f t="shared" si="1"/>
        <v>6</v>
      </c>
      <c r="H57" s="103"/>
      <c r="I57" s="39">
        <f t="shared" si="2"/>
        <v>1</v>
      </c>
    </row>
    <row r="58" spans="1:9" hidden="1">
      <c r="A58" s="87">
        <f t="shared" si="0"/>
        <v>10</v>
      </c>
      <c r="B58" s="102" t="str">
        <f>IF(AND(KHO!G47='The Kho'!$C$9,KHO!B47&gt;=NGAY1,KHO!B47&lt;=NGAY2),KHO!A47,"")</f>
        <v/>
      </c>
      <c r="C58" s="106">
        <f>IF(AND(KHO!G47='The Kho'!$C$9,KHO!B47&gt;=NGAY1,KHO!B47&lt;=NGAY2),KHO!B47,0)</f>
        <v>0</v>
      </c>
      <c r="D58" s="105" t="str">
        <f>IF(AND(KHO!G47='The Kho'!$C$9,KHO!B47&gt;=NGAY1,KHO!B47&lt;=NGAY2),KHO!J47,"")</f>
        <v/>
      </c>
      <c r="E58" s="104">
        <f>IF(AND(KHO!G47='The Kho'!$C$9,KHO!B47&gt;=NGAY1,KHO!B47&lt;=NGAY2,KHO!J47="N"),KHO!H47,0)</f>
        <v>0</v>
      </c>
      <c r="F58" s="104">
        <f>IF(AND(KHO!G47='The Kho'!$C$9,KHO!B47&gt;=NGAY1,KHO!B47&lt;=NGAY2,KHO!J47="X"),KHO!H47,0)</f>
        <v>0</v>
      </c>
      <c r="G58" s="104">
        <f t="shared" si="1"/>
        <v>6</v>
      </c>
      <c r="H58" s="103"/>
      <c r="I58" s="39">
        <f t="shared" si="2"/>
        <v>0</v>
      </c>
    </row>
    <row r="59" spans="1:9" hidden="1">
      <c r="A59" s="87">
        <f t="shared" si="0"/>
        <v>10</v>
      </c>
      <c r="B59" s="102" t="str">
        <f>IF(AND(KHO!G48='The Kho'!$C$9,KHO!B48&gt;=NGAY1,KHO!B48&lt;=NGAY2),KHO!A48,"")</f>
        <v/>
      </c>
      <c r="C59" s="106">
        <f>IF(AND(KHO!G48='The Kho'!$C$9,KHO!B48&gt;=NGAY1,KHO!B48&lt;=NGAY2),KHO!B48,0)</f>
        <v>0</v>
      </c>
      <c r="D59" s="105" t="str">
        <f>IF(AND(KHO!G48='The Kho'!$C$9,KHO!B48&gt;=NGAY1,KHO!B48&lt;=NGAY2),KHO!J48,"")</f>
        <v/>
      </c>
      <c r="E59" s="104">
        <f>IF(AND(KHO!G48='The Kho'!$C$9,KHO!B48&gt;=NGAY1,KHO!B48&lt;=NGAY2,KHO!J48="N"),KHO!H48,0)</f>
        <v>0</v>
      </c>
      <c r="F59" s="104">
        <f>IF(AND(KHO!G48='The Kho'!$C$9,KHO!B48&gt;=NGAY1,KHO!B48&lt;=NGAY2,KHO!J48="X"),KHO!H48,0)</f>
        <v>0</v>
      </c>
      <c r="G59" s="104">
        <f t="shared" si="1"/>
        <v>6</v>
      </c>
      <c r="H59" s="103"/>
      <c r="I59" s="39">
        <f t="shared" si="2"/>
        <v>0</v>
      </c>
    </row>
    <row r="60" spans="1:9" hidden="1">
      <c r="A60" s="87">
        <f t="shared" si="0"/>
        <v>10</v>
      </c>
      <c r="B60" s="102" t="str">
        <f>IF(AND(KHO!G49='The Kho'!$C$9,KHO!B49&gt;=NGAY1,KHO!B49&lt;=NGAY2),KHO!A49,"")</f>
        <v/>
      </c>
      <c r="C60" s="106">
        <f>IF(AND(KHO!G49='The Kho'!$C$9,KHO!B49&gt;=NGAY1,KHO!B49&lt;=NGAY2),KHO!B49,0)</f>
        <v>0</v>
      </c>
      <c r="D60" s="105" t="str">
        <f>IF(AND(KHO!G49='The Kho'!$C$9,KHO!B49&gt;=NGAY1,KHO!B49&lt;=NGAY2),KHO!J49,"")</f>
        <v/>
      </c>
      <c r="E60" s="104">
        <f>IF(AND(KHO!G49='The Kho'!$C$9,KHO!B49&gt;=NGAY1,KHO!B49&lt;=NGAY2,KHO!J49="N"),KHO!H49,0)</f>
        <v>0</v>
      </c>
      <c r="F60" s="104">
        <f>IF(AND(KHO!G49='The Kho'!$C$9,KHO!B49&gt;=NGAY1,KHO!B49&lt;=NGAY2,KHO!J49="X"),KHO!H49,0)</f>
        <v>0</v>
      </c>
      <c r="G60" s="104">
        <f t="shared" si="1"/>
        <v>6</v>
      </c>
      <c r="H60" s="103"/>
      <c r="I60" s="39">
        <f t="shared" si="2"/>
        <v>0</v>
      </c>
    </row>
    <row r="61" spans="1:9" hidden="1">
      <c r="A61" s="87">
        <f t="shared" si="0"/>
        <v>10</v>
      </c>
      <c r="B61" s="102" t="str">
        <f>IF(AND(KHO!G50='The Kho'!$C$9,KHO!B50&gt;=NGAY1,KHO!B50&lt;=NGAY2),KHO!A50,"")</f>
        <v/>
      </c>
      <c r="C61" s="106">
        <f>IF(AND(KHO!G50='The Kho'!$C$9,KHO!B50&gt;=NGAY1,KHO!B50&lt;=NGAY2),KHO!B50,0)</f>
        <v>0</v>
      </c>
      <c r="D61" s="105" t="str">
        <f>IF(AND(KHO!G50='The Kho'!$C$9,KHO!B50&gt;=NGAY1,KHO!B50&lt;=NGAY2),KHO!J50,"")</f>
        <v/>
      </c>
      <c r="E61" s="104">
        <f>IF(AND(KHO!G50='The Kho'!$C$9,KHO!B50&gt;=NGAY1,KHO!B50&lt;=NGAY2,KHO!J50="N"),KHO!H50,0)</f>
        <v>0</v>
      </c>
      <c r="F61" s="104">
        <f>IF(AND(KHO!G50='The Kho'!$C$9,KHO!B50&gt;=NGAY1,KHO!B50&lt;=NGAY2,KHO!J50="X"),KHO!H50,0)</f>
        <v>0</v>
      </c>
      <c r="G61" s="104">
        <f t="shared" si="1"/>
        <v>6</v>
      </c>
      <c r="H61" s="103"/>
      <c r="I61" s="39">
        <f t="shared" si="2"/>
        <v>0</v>
      </c>
    </row>
    <row r="62" spans="1:9" hidden="1">
      <c r="A62" s="87">
        <f t="shared" si="0"/>
        <v>10</v>
      </c>
      <c r="B62" s="102" t="str">
        <f>IF(AND(KHO!G51='The Kho'!$C$9,KHO!B51&gt;=NGAY1,KHO!B51&lt;=NGAY2),KHO!A51,"")</f>
        <v/>
      </c>
      <c r="C62" s="106">
        <f>IF(AND(KHO!G51='The Kho'!$C$9,KHO!B51&gt;=NGAY1,KHO!B51&lt;=NGAY2),KHO!B51,0)</f>
        <v>0</v>
      </c>
      <c r="D62" s="105" t="str">
        <f>IF(AND(KHO!G51='The Kho'!$C$9,KHO!B51&gt;=NGAY1,KHO!B51&lt;=NGAY2),KHO!J51,"")</f>
        <v/>
      </c>
      <c r="E62" s="104">
        <f>IF(AND(KHO!G51='The Kho'!$C$9,KHO!B51&gt;=NGAY1,KHO!B51&lt;=NGAY2,KHO!J51="N"),KHO!H51,0)</f>
        <v>0</v>
      </c>
      <c r="F62" s="104">
        <f>IF(AND(KHO!G51='The Kho'!$C$9,KHO!B51&gt;=NGAY1,KHO!B51&lt;=NGAY2,KHO!J51="X"),KHO!H51,0)</f>
        <v>0</v>
      </c>
      <c r="G62" s="104">
        <f t="shared" si="1"/>
        <v>6</v>
      </c>
      <c r="H62" s="103"/>
      <c r="I62" s="39">
        <f t="shared" si="2"/>
        <v>0</v>
      </c>
    </row>
    <row r="63" spans="1:9" hidden="1">
      <c r="A63" s="87">
        <f t="shared" si="0"/>
        <v>10</v>
      </c>
      <c r="B63" s="102" t="str">
        <f>IF(AND(KHO!G52='The Kho'!$C$9,KHO!B52&gt;=NGAY1,KHO!B52&lt;=NGAY2),KHO!A52,"")</f>
        <v/>
      </c>
      <c r="C63" s="106">
        <f>IF(AND(KHO!G52='The Kho'!$C$9,KHO!B52&gt;=NGAY1,KHO!B52&lt;=NGAY2),KHO!B52,0)</f>
        <v>0</v>
      </c>
      <c r="D63" s="105" t="str">
        <f>IF(AND(KHO!G52='The Kho'!$C$9,KHO!B52&gt;=NGAY1,KHO!B52&lt;=NGAY2),KHO!J52,"")</f>
        <v/>
      </c>
      <c r="E63" s="104">
        <f>IF(AND(KHO!G52='The Kho'!$C$9,KHO!B52&gt;=NGAY1,KHO!B52&lt;=NGAY2,KHO!J52="N"),KHO!H52,0)</f>
        <v>0</v>
      </c>
      <c r="F63" s="104">
        <f>IF(AND(KHO!G52='The Kho'!$C$9,KHO!B52&gt;=NGAY1,KHO!B52&lt;=NGAY2,KHO!J52="X"),KHO!H52,0)</f>
        <v>0</v>
      </c>
      <c r="G63" s="104">
        <f t="shared" si="1"/>
        <v>6</v>
      </c>
      <c r="H63" s="103"/>
      <c r="I63" s="39">
        <f t="shared" si="2"/>
        <v>0</v>
      </c>
    </row>
    <row r="64" spans="1:9" hidden="1">
      <c r="A64" s="87">
        <f t="shared" si="0"/>
        <v>10</v>
      </c>
      <c r="B64" s="102" t="str">
        <f>IF(AND(KHO!G53='The Kho'!$C$9,KHO!B53&gt;=NGAY1,KHO!B53&lt;=NGAY2),KHO!A53,"")</f>
        <v/>
      </c>
      <c r="C64" s="106">
        <f>IF(AND(KHO!G53='The Kho'!$C$9,KHO!B53&gt;=NGAY1,KHO!B53&lt;=NGAY2),KHO!B53,0)</f>
        <v>0</v>
      </c>
      <c r="D64" s="105" t="str">
        <f>IF(AND(KHO!G53='The Kho'!$C$9,KHO!B53&gt;=NGAY1,KHO!B53&lt;=NGAY2),KHO!J53,"")</f>
        <v/>
      </c>
      <c r="E64" s="104">
        <f>IF(AND(KHO!G53='The Kho'!$C$9,KHO!B53&gt;=NGAY1,KHO!B53&lt;=NGAY2,KHO!J53="N"),KHO!H53,0)</f>
        <v>0</v>
      </c>
      <c r="F64" s="104">
        <f>IF(AND(KHO!G53='The Kho'!$C$9,KHO!B53&gt;=NGAY1,KHO!B53&lt;=NGAY2,KHO!J53="X"),KHO!H53,0)</f>
        <v>0</v>
      </c>
      <c r="G64" s="104">
        <f t="shared" si="1"/>
        <v>6</v>
      </c>
      <c r="H64" s="103"/>
      <c r="I64" s="39">
        <f t="shared" si="2"/>
        <v>0</v>
      </c>
    </row>
    <row r="65" spans="1:9" hidden="1">
      <c r="A65" s="87">
        <f t="shared" si="0"/>
        <v>10</v>
      </c>
      <c r="B65" s="102" t="str">
        <f>IF(AND(KHO!G54='The Kho'!$C$9,KHO!B54&gt;=NGAY1,KHO!B54&lt;=NGAY2),KHO!A54,"")</f>
        <v/>
      </c>
      <c r="C65" s="106">
        <f>IF(AND(KHO!G54='The Kho'!$C$9,KHO!B54&gt;=NGAY1,KHO!B54&lt;=NGAY2),KHO!B54,0)</f>
        <v>0</v>
      </c>
      <c r="D65" s="105" t="str">
        <f>IF(AND(KHO!G54='The Kho'!$C$9,KHO!B54&gt;=NGAY1,KHO!B54&lt;=NGAY2),KHO!J54,"")</f>
        <v/>
      </c>
      <c r="E65" s="104">
        <f>IF(AND(KHO!G54='The Kho'!$C$9,KHO!B54&gt;=NGAY1,KHO!B54&lt;=NGAY2,KHO!J54="N"),KHO!H54,0)</f>
        <v>0</v>
      </c>
      <c r="F65" s="104">
        <f>IF(AND(KHO!G54='The Kho'!$C$9,KHO!B54&gt;=NGAY1,KHO!B54&lt;=NGAY2,KHO!J54="X"),KHO!H54,0)</f>
        <v>0</v>
      </c>
      <c r="G65" s="104">
        <f t="shared" si="1"/>
        <v>6</v>
      </c>
      <c r="H65" s="103"/>
      <c r="I65" s="39">
        <f t="shared" si="2"/>
        <v>0</v>
      </c>
    </row>
    <row r="66" spans="1:9" hidden="1">
      <c r="A66" s="87">
        <f t="shared" si="0"/>
        <v>10</v>
      </c>
      <c r="B66" s="102" t="str">
        <f>IF(AND(KHO!G55='The Kho'!$C$9,KHO!B55&gt;=NGAY1,KHO!B55&lt;=NGAY2),KHO!A55,"")</f>
        <v/>
      </c>
      <c r="C66" s="106">
        <f>IF(AND(KHO!G55='The Kho'!$C$9,KHO!B55&gt;=NGAY1,KHO!B55&lt;=NGAY2),KHO!B55,0)</f>
        <v>0</v>
      </c>
      <c r="D66" s="105" t="str">
        <f>IF(AND(KHO!G55='The Kho'!$C$9,KHO!B55&gt;=NGAY1,KHO!B55&lt;=NGAY2),KHO!J55,"")</f>
        <v/>
      </c>
      <c r="E66" s="104">
        <f>IF(AND(KHO!G55='The Kho'!$C$9,KHO!B55&gt;=NGAY1,KHO!B55&lt;=NGAY2,KHO!J55="N"),KHO!H55,0)</f>
        <v>0</v>
      </c>
      <c r="F66" s="104">
        <f>IF(AND(KHO!G55='The Kho'!$C$9,KHO!B55&gt;=NGAY1,KHO!B55&lt;=NGAY2,KHO!J55="X"),KHO!H55,0)</f>
        <v>0</v>
      </c>
      <c r="G66" s="104">
        <f t="shared" si="1"/>
        <v>6</v>
      </c>
      <c r="H66" s="103"/>
      <c r="I66" s="39">
        <f t="shared" si="2"/>
        <v>0</v>
      </c>
    </row>
    <row r="67" spans="1:9" hidden="1">
      <c r="A67" s="87">
        <f t="shared" si="0"/>
        <v>10</v>
      </c>
      <c r="B67" s="102" t="str">
        <f>IF(AND(KHO!G56='The Kho'!$C$9,KHO!B56&gt;=NGAY1,KHO!B56&lt;=NGAY2),KHO!A56,"")</f>
        <v/>
      </c>
      <c r="C67" s="106">
        <f>IF(AND(KHO!G56='The Kho'!$C$9,KHO!B56&gt;=NGAY1,KHO!B56&lt;=NGAY2),KHO!B56,0)</f>
        <v>0</v>
      </c>
      <c r="D67" s="105" t="str">
        <f>IF(AND(KHO!G56='The Kho'!$C$9,KHO!B56&gt;=NGAY1,KHO!B56&lt;=NGAY2),KHO!J56,"")</f>
        <v/>
      </c>
      <c r="E67" s="104">
        <f>IF(AND(KHO!G56='The Kho'!$C$9,KHO!B56&gt;=NGAY1,KHO!B56&lt;=NGAY2,KHO!J56="N"),KHO!H56,0)</f>
        <v>0</v>
      </c>
      <c r="F67" s="104">
        <f>IF(AND(KHO!G56='The Kho'!$C$9,KHO!B56&gt;=NGAY1,KHO!B56&lt;=NGAY2,KHO!J56="X"),KHO!H56,0)</f>
        <v>0</v>
      </c>
      <c r="G67" s="104">
        <f t="shared" si="1"/>
        <v>6</v>
      </c>
      <c r="H67" s="103"/>
      <c r="I67" s="39">
        <f t="shared" si="2"/>
        <v>0</v>
      </c>
    </row>
    <row r="68" spans="1:9" hidden="1">
      <c r="A68" s="87">
        <f t="shared" si="0"/>
        <v>10</v>
      </c>
      <c r="B68" s="102" t="str">
        <f>IF(AND(KHO!G57='The Kho'!$C$9,KHO!B57&gt;=NGAY1,KHO!B57&lt;=NGAY2),KHO!A57,"")</f>
        <v/>
      </c>
      <c r="C68" s="106">
        <f>IF(AND(KHO!G57='The Kho'!$C$9,KHO!B57&gt;=NGAY1,KHO!B57&lt;=NGAY2),KHO!B57,0)</f>
        <v>0</v>
      </c>
      <c r="D68" s="105" t="str">
        <f>IF(AND(KHO!G57='The Kho'!$C$9,KHO!B57&gt;=NGAY1,KHO!B57&lt;=NGAY2),KHO!J57,"")</f>
        <v/>
      </c>
      <c r="E68" s="104">
        <f>IF(AND(KHO!G57='The Kho'!$C$9,KHO!B57&gt;=NGAY1,KHO!B57&lt;=NGAY2,KHO!J57="N"),KHO!H57,0)</f>
        <v>0</v>
      </c>
      <c r="F68" s="104">
        <f>IF(AND(KHO!G57='The Kho'!$C$9,KHO!B57&gt;=NGAY1,KHO!B57&lt;=NGAY2,KHO!J57="X"),KHO!H57,0)</f>
        <v>0</v>
      </c>
      <c r="G68" s="104">
        <f t="shared" si="1"/>
        <v>6</v>
      </c>
      <c r="H68" s="103"/>
      <c r="I68" s="39">
        <f t="shared" si="2"/>
        <v>0</v>
      </c>
    </row>
    <row r="69" spans="1:9" hidden="1">
      <c r="A69" s="87">
        <f t="shared" si="0"/>
        <v>10</v>
      </c>
      <c r="B69" s="102" t="str">
        <f>IF(AND(KHO!G58='The Kho'!$C$9,KHO!B58&gt;=NGAY1,KHO!B58&lt;=NGAY2),KHO!A58,"")</f>
        <v/>
      </c>
      <c r="C69" s="106">
        <f>IF(AND(KHO!G58='The Kho'!$C$9,KHO!B58&gt;=NGAY1,KHO!B58&lt;=NGAY2),KHO!B58,0)</f>
        <v>0</v>
      </c>
      <c r="D69" s="105" t="str">
        <f>IF(AND(KHO!G58='The Kho'!$C$9,KHO!B58&gt;=NGAY1,KHO!B58&lt;=NGAY2),KHO!J58,"")</f>
        <v/>
      </c>
      <c r="E69" s="104">
        <f>IF(AND(KHO!G58='The Kho'!$C$9,KHO!B58&gt;=NGAY1,KHO!B58&lt;=NGAY2,KHO!J58="N"),KHO!H58,0)</f>
        <v>0</v>
      </c>
      <c r="F69" s="104">
        <f>IF(AND(KHO!G58='The Kho'!$C$9,KHO!B58&gt;=NGAY1,KHO!B58&lt;=NGAY2,KHO!J58="X"),KHO!H58,0)</f>
        <v>0</v>
      </c>
      <c r="G69" s="104">
        <f t="shared" si="1"/>
        <v>6</v>
      </c>
      <c r="H69" s="103"/>
      <c r="I69" s="39">
        <f t="shared" si="2"/>
        <v>0</v>
      </c>
    </row>
    <row r="70" spans="1:9" hidden="1">
      <c r="A70" s="87">
        <f t="shared" si="0"/>
        <v>10</v>
      </c>
      <c r="B70" s="102" t="str">
        <f>IF(AND(KHO!G59='The Kho'!$C$9,KHO!B59&gt;=NGAY1,KHO!B59&lt;=NGAY2),KHO!A59,"")</f>
        <v/>
      </c>
      <c r="C70" s="106">
        <f>IF(AND(KHO!G59='The Kho'!$C$9,KHO!B59&gt;=NGAY1,KHO!B59&lt;=NGAY2),KHO!B59,0)</f>
        <v>0</v>
      </c>
      <c r="D70" s="105" t="str">
        <f>IF(AND(KHO!G59='The Kho'!$C$9,KHO!B59&gt;=NGAY1,KHO!B59&lt;=NGAY2),KHO!J59,"")</f>
        <v/>
      </c>
      <c r="E70" s="104">
        <f>IF(AND(KHO!G59='The Kho'!$C$9,KHO!B59&gt;=NGAY1,KHO!B59&lt;=NGAY2,KHO!J59="N"),KHO!H59,0)</f>
        <v>0</v>
      </c>
      <c r="F70" s="104">
        <f>IF(AND(KHO!G59='The Kho'!$C$9,KHO!B59&gt;=NGAY1,KHO!B59&lt;=NGAY2,KHO!J59="X"),KHO!H59,0)</f>
        <v>0</v>
      </c>
      <c r="G70" s="104">
        <f t="shared" si="1"/>
        <v>6</v>
      </c>
      <c r="H70" s="103"/>
      <c r="I70" s="39">
        <f t="shared" si="2"/>
        <v>0</v>
      </c>
    </row>
    <row r="71" spans="1:9" hidden="1">
      <c r="A71" s="87">
        <f t="shared" si="0"/>
        <v>10</v>
      </c>
      <c r="B71" s="102" t="str">
        <f>IF(AND(KHO!G60='The Kho'!$C$9,KHO!B60&gt;=NGAY1,KHO!B60&lt;=NGAY2),KHO!A60,"")</f>
        <v/>
      </c>
      <c r="C71" s="106">
        <f>IF(AND(KHO!G60='The Kho'!$C$9,KHO!B60&gt;=NGAY1,KHO!B60&lt;=NGAY2),KHO!B60,0)</f>
        <v>0</v>
      </c>
      <c r="D71" s="105" t="str">
        <f>IF(AND(KHO!G60='The Kho'!$C$9,KHO!B60&gt;=NGAY1,KHO!B60&lt;=NGAY2),KHO!J60,"")</f>
        <v/>
      </c>
      <c r="E71" s="104">
        <f>IF(AND(KHO!G60='The Kho'!$C$9,KHO!B60&gt;=NGAY1,KHO!B60&lt;=NGAY2,KHO!J60="N"),KHO!H60,0)</f>
        <v>0</v>
      </c>
      <c r="F71" s="104">
        <f>IF(AND(KHO!G60='The Kho'!$C$9,KHO!B60&gt;=NGAY1,KHO!B60&lt;=NGAY2,KHO!J60="X"),KHO!H60,0)</f>
        <v>0</v>
      </c>
      <c r="G71" s="104">
        <f t="shared" si="1"/>
        <v>6</v>
      </c>
      <c r="H71" s="103"/>
      <c r="I71" s="39">
        <f t="shared" si="2"/>
        <v>0</v>
      </c>
    </row>
    <row r="72" spans="1:9" hidden="1">
      <c r="A72" s="87">
        <f t="shared" si="0"/>
        <v>10</v>
      </c>
      <c r="B72" s="102" t="str">
        <f>IF(AND(KHO!G61='The Kho'!$C$9,KHO!B61&gt;=NGAY1,KHO!B61&lt;=NGAY2),KHO!A61,"")</f>
        <v/>
      </c>
      <c r="C72" s="106">
        <f>IF(AND(KHO!G61='The Kho'!$C$9,KHO!B61&gt;=NGAY1,KHO!B61&lt;=NGAY2),KHO!B61,0)</f>
        <v>0</v>
      </c>
      <c r="D72" s="105" t="str">
        <f>IF(AND(KHO!G61='The Kho'!$C$9,KHO!B61&gt;=NGAY1,KHO!B61&lt;=NGAY2),KHO!J61,"")</f>
        <v/>
      </c>
      <c r="E72" s="104">
        <f>IF(AND(KHO!G61='The Kho'!$C$9,KHO!B61&gt;=NGAY1,KHO!B61&lt;=NGAY2,KHO!J61="N"),KHO!H61,0)</f>
        <v>0</v>
      </c>
      <c r="F72" s="104">
        <f>IF(AND(KHO!G61='The Kho'!$C$9,KHO!B61&gt;=NGAY1,KHO!B61&lt;=NGAY2,KHO!J61="X"),KHO!H61,0)</f>
        <v>0</v>
      </c>
      <c r="G72" s="104">
        <f t="shared" si="1"/>
        <v>6</v>
      </c>
      <c r="H72" s="103"/>
      <c r="I72" s="39">
        <f t="shared" si="2"/>
        <v>0</v>
      </c>
    </row>
    <row r="73" spans="1:9" hidden="1">
      <c r="A73" s="87">
        <f t="shared" si="0"/>
        <v>10</v>
      </c>
      <c r="B73" s="102" t="str">
        <f>IF(AND(KHO!G62='The Kho'!$C$9,KHO!B62&gt;=NGAY1,KHO!B62&lt;=NGAY2),KHO!A62,"")</f>
        <v/>
      </c>
      <c r="C73" s="106">
        <f>IF(AND(KHO!G62='The Kho'!$C$9,KHO!B62&gt;=NGAY1,KHO!B62&lt;=NGAY2),KHO!B62,0)</f>
        <v>0</v>
      </c>
      <c r="D73" s="105" t="str">
        <f>IF(AND(KHO!G62='The Kho'!$C$9,KHO!B62&gt;=NGAY1,KHO!B62&lt;=NGAY2),KHO!J62,"")</f>
        <v/>
      </c>
      <c r="E73" s="104">
        <f>IF(AND(KHO!G62='The Kho'!$C$9,KHO!B62&gt;=NGAY1,KHO!B62&lt;=NGAY2,KHO!J62="N"),KHO!H62,0)</f>
        <v>0</v>
      </c>
      <c r="F73" s="104">
        <f>IF(AND(KHO!G62='The Kho'!$C$9,KHO!B62&gt;=NGAY1,KHO!B62&lt;=NGAY2,KHO!J62="X"),KHO!H62,0)</f>
        <v>0</v>
      </c>
      <c r="G73" s="104">
        <f t="shared" si="1"/>
        <v>6</v>
      </c>
      <c r="H73" s="103"/>
      <c r="I73" s="39">
        <f t="shared" si="2"/>
        <v>0</v>
      </c>
    </row>
    <row r="74" spans="1:9" hidden="1">
      <c r="A74" s="87">
        <f t="shared" si="0"/>
        <v>10</v>
      </c>
      <c r="B74" s="102" t="str">
        <f>IF(AND(KHO!G63='The Kho'!$C$9,KHO!B63&gt;=NGAY1,KHO!B63&lt;=NGAY2),KHO!A63,"")</f>
        <v/>
      </c>
      <c r="C74" s="106">
        <f>IF(AND(KHO!G63='The Kho'!$C$9,KHO!B63&gt;=NGAY1,KHO!B63&lt;=NGAY2),KHO!B63,0)</f>
        <v>0</v>
      </c>
      <c r="D74" s="105" t="str">
        <f>IF(AND(KHO!G63='The Kho'!$C$9,KHO!B63&gt;=NGAY1,KHO!B63&lt;=NGAY2),KHO!J63,"")</f>
        <v/>
      </c>
      <c r="E74" s="104">
        <f>IF(AND(KHO!G63='The Kho'!$C$9,KHO!B63&gt;=NGAY1,KHO!B63&lt;=NGAY2,KHO!J63="N"),KHO!H63,0)</f>
        <v>0</v>
      </c>
      <c r="F74" s="104">
        <f>IF(AND(KHO!G63='The Kho'!$C$9,KHO!B63&gt;=NGAY1,KHO!B63&lt;=NGAY2,KHO!J63="X"),KHO!H63,0)</f>
        <v>0</v>
      </c>
      <c r="G74" s="104">
        <f t="shared" si="1"/>
        <v>6</v>
      </c>
      <c r="H74" s="93"/>
      <c r="I74" s="39">
        <f t="shared" si="2"/>
        <v>0</v>
      </c>
    </row>
    <row r="75" spans="1:9" hidden="1">
      <c r="A75" s="87">
        <f t="shared" si="0"/>
        <v>10</v>
      </c>
      <c r="B75" s="102" t="str">
        <f>IF(AND(KHO!G64='The Kho'!$C$9,KHO!B64&gt;=NGAY1,KHO!B64&lt;=NGAY2),KHO!A64,"")</f>
        <v/>
      </c>
      <c r="C75" s="106">
        <f>IF(AND(KHO!G64='The Kho'!$C$9,KHO!B64&gt;=NGAY1,KHO!B64&lt;=NGAY2),KHO!B64,0)</f>
        <v>0</v>
      </c>
      <c r="D75" s="105" t="str">
        <f>IF(AND(KHO!G64='The Kho'!$C$9,KHO!B64&gt;=NGAY1,KHO!B64&lt;=NGAY2),KHO!J64,"")</f>
        <v/>
      </c>
      <c r="E75" s="104">
        <f>IF(AND(KHO!G64='The Kho'!$C$9,KHO!B64&gt;=NGAY1,KHO!B64&lt;=NGAY2,KHO!J64="N"),KHO!H64,0)</f>
        <v>0</v>
      </c>
      <c r="F75" s="104">
        <f>IF(AND(KHO!G64='The Kho'!$C$9,KHO!B64&gt;=NGAY1,KHO!B64&lt;=NGAY2,KHO!J64="X"),KHO!H64,0)</f>
        <v>0</v>
      </c>
      <c r="G75" s="104">
        <f t="shared" si="1"/>
        <v>6</v>
      </c>
      <c r="H75" s="93"/>
      <c r="I75" s="39">
        <f t="shared" si="2"/>
        <v>0</v>
      </c>
    </row>
    <row r="76" spans="1:9" hidden="1">
      <c r="A76" s="87">
        <f t="shared" si="0"/>
        <v>10</v>
      </c>
      <c r="B76" s="102" t="str">
        <f>IF(AND(KHO!G65='The Kho'!$C$9,KHO!B65&gt;=NGAY1,KHO!B65&lt;=NGAY2),KHO!A65,"")</f>
        <v/>
      </c>
      <c r="C76" s="106">
        <f>IF(AND(KHO!G65='The Kho'!$C$9,KHO!B65&gt;=NGAY1,KHO!B65&lt;=NGAY2),KHO!B65,0)</f>
        <v>0</v>
      </c>
      <c r="D76" s="105" t="str">
        <f>IF(AND(KHO!G65='The Kho'!$C$9,KHO!B65&gt;=NGAY1,KHO!B65&lt;=NGAY2),KHO!J65,"")</f>
        <v/>
      </c>
      <c r="E76" s="104">
        <f>IF(AND(KHO!G65='The Kho'!$C$9,KHO!B65&gt;=NGAY1,KHO!B65&lt;=NGAY2,KHO!J65="N"),KHO!H65,0)</f>
        <v>0</v>
      </c>
      <c r="F76" s="104">
        <f>IF(AND(KHO!G65='The Kho'!$C$9,KHO!B65&gt;=NGAY1,KHO!B65&lt;=NGAY2,KHO!J65="X"),KHO!H65,0)</f>
        <v>0</v>
      </c>
      <c r="G76" s="104">
        <f t="shared" si="1"/>
        <v>6</v>
      </c>
      <c r="H76" s="93"/>
      <c r="I76" s="39">
        <f t="shared" si="2"/>
        <v>0</v>
      </c>
    </row>
    <row r="77" spans="1:9" hidden="1">
      <c r="A77" s="87">
        <f t="shared" si="0"/>
        <v>10</v>
      </c>
      <c r="B77" s="102" t="str">
        <f>IF(AND(KHO!G66='The Kho'!$C$9,KHO!B66&gt;=NGAY1,KHO!B66&lt;=NGAY2),KHO!A66,"")</f>
        <v/>
      </c>
      <c r="C77" s="106">
        <f>IF(AND(KHO!G66='The Kho'!$C$9,KHO!B66&gt;=NGAY1,KHO!B66&lt;=NGAY2),KHO!B66,0)</f>
        <v>0</v>
      </c>
      <c r="D77" s="105" t="str">
        <f>IF(AND(KHO!G66='The Kho'!$C$9,KHO!B66&gt;=NGAY1,KHO!B66&lt;=NGAY2),KHO!J66,"")</f>
        <v/>
      </c>
      <c r="E77" s="104">
        <f>IF(AND(KHO!G66='The Kho'!$C$9,KHO!B66&gt;=NGAY1,KHO!B66&lt;=NGAY2,KHO!J66="N"),KHO!H66,0)</f>
        <v>0</v>
      </c>
      <c r="F77" s="104">
        <f>IF(AND(KHO!G66='The Kho'!$C$9,KHO!B66&gt;=NGAY1,KHO!B66&lt;=NGAY2,KHO!J66="X"),KHO!H66,0)</f>
        <v>0</v>
      </c>
      <c r="G77" s="104">
        <f t="shared" si="1"/>
        <v>6</v>
      </c>
      <c r="H77" s="93"/>
      <c r="I77" s="39">
        <f t="shared" si="2"/>
        <v>0</v>
      </c>
    </row>
    <row r="78" spans="1:9" hidden="1">
      <c r="A78" s="87">
        <f t="shared" si="0"/>
        <v>10</v>
      </c>
      <c r="B78" s="102" t="str">
        <f>IF(AND(KHO!G67='The Kho'!$C$9,KHO!B67&gt;=NGAY1,KHO!B67&lt;=NGAY2),KHO!A67,"")</f>
        <v/>
      </c>
      <c r="C78" s="106">
        <f>IF(AND(KHO!G67='The Kho'!$C$9,KHO!B67&gt;=NGAY1,KHO!B67&lt;=NGAY2),KHO!B67,0)</f>
        <v>0</v>
      </c>
      <c r="D78" s="105" t="str">
        <f>IF(AND(KHO!G67='The Kho'!$C$9,KHO!B67&gt;=NGAY1,KHO!B67&lt;=NGAY2),KHO!J67,"")</f>
        <v/>
      </c>
      <c r="E78" s="104">
        <f>IF(AND(KHO!G67='The Kho'!$C$9,KHO!B67&gt;=NGAY1,KHO!B67&lt;=NGAY2,KHO!J67="N"),KHO!H67,0)</f>
        <v>0</v>
      </c>
      <c r="F78" s="104">
        <f>IF(AND(KHO!G67='The Kho'!$C$9,KHO!B67&gt;=NGAY1,KHO!B67&lt;=NGAY2,KHO!J67="X"),KHO!H67,0)</f>
        <v>0</v>
      </c>
      <c r="G78" s="104">
        <f t="shared" si="1"/>
        <v>6</v>
      </c>
      <c r="H78" s="93"/>
      <c r="I78" s="39">
        <f t="shared" si="2"/>
        <v>0</v>
      </c>
    </row>
    <row r="79" spans="1:9" hidden="1">
      <c r="A79" s="87">
        <f t="shared" si="0"/>
        <v>10</v>
      </c>
      <c r="B79" s="102" t="str">
        <f>IF(AND(KHO!G68='The Kho'!$C$9,KHO!B68&gt;=NGAY1,KHO!B68&lt;=NGAY2),KHO!A68,"")</f>
        <v/>
      </c>
      <c r="C79" s="106">
        <f>IF(AND(KHO!G68='The Kho'!$C$9,KHO!B68&gt;=NGAY1,KHO!B68&lt;=NGAY2),KHO!B68,0)</f>
        <v>0</v>
      </c>
      <c r="D79" s="105" t="str">
        <f>IF(AND(KHO!G68='The Kho'!$C$9,KHO!B68&gt;=NGAY1,KHO!B68&lt;=NGAY2),KHO!J68,"")</f>
        <v/>
      </c>
      <c r="E79" s="104">
        <f>IF(AND(KHO!G68='The Kho'!$C$9,KHO!B68&gt;=NGAY1,KHO!B68&lt;=NGAY2,KHO!J68="N"),KHO!H68,0)</f>
        <v>0</v>
      </c>
      <c r="F79" s="104">
        <f>IF(AND(KHO!G68='The Kho'!$C$9,KHO!B68&gt;=NGAY1,KHO!B68&lt;=NGAY2,KHO!J68="X"),KHO!H68,0)</f>
        <v>0</v>
      </c>
      <c r="G79" s="104">
        <f t="shared" si="1"/>
        <v>6</v>
      </c>
      <c r="H79" s="93"/>
      <c r="I79" s="39">
        <f t="shared" si="2"/>
        <v>0</v>
      </c>
    </row>
    <row r="80" spans="1:9">
      <c r="A80" s="87"/>
      <c r="B80" s="95"/>
      <c r="C80" s="94"/>
      <c r="D80" s="96" t="s">
        <v>138</v>
      </c>
      <c r="E80" s="97">
        <f>SUM(E15:E79)</f>
        <v>16</v>
      </c>
      <c r="F80" s="97">
        <f>SUM(F15:F79)</f>
        <v>15</v>
      </c>
      <c r="G80" s="98"/>
      <c r="H80" s="99"/>
      <c r="I80" s="39">
        <v>1</v>
      </c>
    </row>
    <row r="81" spans="1:9">
      <c r="A81" s="95"/>
      <c r="B81" s="95"/>
      <c r="C81" s="94"/>
      <c r="D81" s="100" t="s">
        <v>139</v>
      </c>
      <c r="E81" s="97"/>
      <c r="F81" s="97"/>
      <c r="G81" s="101">
        <f>G14+E80-F80</f>
        <v>6</v>
      </c>
      <c r="H81" s="99"/>
      <c r="I81" s="39">
        <v>1</v>
      </c>
    </row>
    <row r="83" spans="1:9">
      <c r="B83" s="28"/>
      <c r="C83" s="29"/>
      <c r="D83" s="28"/>
      <c r="F83" s="31"/>
      <c r="G83" s="31"/>
      <c r="H83" s="31"/>
    </row>
    <row r="84" spans="1:9">
      <c r="A84" s="32"/>
      <c r="B84" s="32"/>
      <c r="C84" s="32"/>
      <c r="D84" s="32"/>
      <c r="E84" s="32"/>
      <c r="F84" s="115">
        <f ca="1">NGAYBC</f>
        <v>43355</v>
      </c>
      <c r="G84" s="115"/>
      <c r="H84" s="115"/>
    </row>
    <row r="85" spans="1:9">
      <c r="A85" s="128" t="s">
        <v>76</v>
      </c>
      <c r="B85" s="128"/>
      <c r="C85" s="128"/>
      <c r="D85" s="128" t="s">
        <v>77</v>
      </c>
      <c r="E85" s="128"/>
      <c r="F85" s="128" t="s">
        <v>78</v>
      </c>
      <c r="G85" s="128"/>
      <c r="H85" s="128"/>
    </row>
    <row r="86" spans="1:9">
      <c r="A86" s="129" t="s">
        <v>79</v>
      </c>
      <c r="B86" s="130"/>
      <c r="C86" s="130"/>
      <c r="D86" s="129" t="s">
        <v>79</v>
      </c>
      <c r="E86" s="129"/>
      <c r="F86" s="129" t="s">
        <v>80</v>
      </c>
      <c r="G86" s="129"/>
      <c r="H86" s="129"/>
    </row>
    <row r="87" spans="1:9">
      <c r="A87" s="32"/>
      <c r="B87" s="32"/>
      <c r="C87" s="32"/>
      <c r="D87" s="33"/>
      <c r="E87" s="33"/>
      <c r="F87" s="33"/>
      <c r="G87" s="32"/>
      <c r="H87" s="32"/>
    </row>
    <row r="88" spans="1:9">
      <c r="A88" s="32"/>
      <c r="B88" s="32"/>
      <c r="C88" s="32"/>
      <c r="D88" s="33"/>
      <c r="E88" s="33"/>
      <c r="F88" s="33"/>
      <c r="G88" s="32"/>
      <c r="H88" s="68"/>
    </row>
    <row r="89" spans="1:9">
      <c r="A89" s="32"/>
      <c r="B89" s="32"/>
      <c r="C89" s="32"/>
      <c r="D89" s="33"/>
      <c r="E89" s="33"/>
      <c r="F89" s="33"/>
      <c r="G89" s="32"/>
      <c r="H89" s="69"/>
    </row>
    <row r="90" spans="1:9">
      <c r="A90" s="32"/>
      <c r="B90" s="32"/>
      <c r="C90" s="32"/>
      <c r="D90" s="32"/>
      <c r="E90" s="32"/>
      <c r="F90" s="32"/>
      <c r="G90" s="32"/>
      <c r="H90" s="70"/>
    </row>
    <row r="91" spans="1:9">
      <c r="A91" s="32"/>
      <c r="B91" s="32"/>
      <c r="C91" s="32"/>
      <c r="D91" s="32"/>
      <c r="E91" s="32"/>
      <c r="F91" s="32"/>
      <c r="G91" s="32"/>
      <c r="H91" s="32"/>
    </row>
    <row r="92" spans="1:9">
      <c r="A92" s="125" t="str">
        <f>KETOAN</f>
        <v>A-Tools Pro</v>
      </c>
      <c r="B92" s="126"/>
      <c r="C92" s="126"/>
      <c r="D92" s="127" t="str">
        <f>KETOANTRUONG</f>
        <v>Nguyễn Thị Hằng</v>
      </c>
      <c r="E92" s="127"/>
      <c r="F92" s="128" t="str">
        <f>GIAMDOC</f>
        <v>Nguyễn Duy Tuân</v>
      </c>
      <c r="G92" s="128"/>
      <c r="H92" s="128"/>
    </row>
    <row r="93" spans="1:9">
      <c r="A93" s="37"/>
      <c r="B93" s="38"/>
      <c r="C93" s="37"/>
      <c r="D93" s="39"/>
      <c r="E93" s="38"/>
      <c r="F93" s="40"/>
      <c r="G93" s="40"/>
      <c r="H93" s="40"/>
    </row>
  </sheetData>
  <autoFilter ref="I13:I81">
    <filterColumn colId="0">
      <filters>
        <filter val="1"/>
      </filters>
    </filterColumn>
  </autoFilter>
  <mergeCells count="21">
    <mergeCell ref="A92:C92"/>
    <mergeCell ref="D92:E92"/>
    <mergeCell ref="F92:H92"/>
    <mergeCell ref="A85:C85"/>
    <mergeCell ref="D85:E85"/>
    <mergeCell ref="F85:H85"/>
    <mergeCell ref="A86:C86"/>
    <mergeCell ref="D86:E86"/>
    <mergeCell ref="F86:H86"/>
    <mergeCell ref="F84:H84"/>
    <mergeCell ref="E1:H1"/>
    <mergeCell ref="E2:H2"/>
    <mergeCell ref="E3:H3"/>
    <mergeCell ref="A5:H5"/>
    <mergeCell ref="B6:H6"/>
    <mergeCell ref="A7:H7"/>
    <mergeCell ref="A12:A13"/>
    <mergeCell ref="B12:C12"/>
    <mergeCell ref="D12:D13"/>
    <mergeCell ref="E12:G12"/>
    <mergeCell ref="H12:H13"/>
  </mergeCells>
  <dataValidations count="3">
    <dataValidation type="list" allowBlank="1" showInputMessage="1" showErrorMessage="1"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604 IY65604 SU65604 ACQ65604 AMM65604 AWI65604 BGE65604 BQA65604 BZW65604 CJS65604 CTO65604 DDK65604 DNG65604 DXC65604 EGY65604 EQU65604 FAQ65604 FKM65604 FUI65604 GEE65604 GOA65604 GXW65604 HHS65604 HRO65604 IBK65604 ILG65604 IVC65604 JEY65604 JOU65604 JYQ65604 KIM65604 KSI65604 LCE65604 LMA65604 LVW65604 MFS65604 MPO65604 MZK65604 NJG65604 NTC65604 OCY65604 OMU65604 OWQ65604 PGM65604 PQI65604 QAE65604 QKA65604 QTW65604 RDS65604 RNO65604 RXK65604 SHG65604 SRC65604 TAY65604 TKU65604 TUQ65604 UEM65604 UOI65604 UYE65604 VIA65604 VRW65604 WBS65604 WLO65604 WVK65604 C131140 IY131140 SU131140 ACQ131140 AMM131140 AWI131140 BGE131140 BQA131140 BZW131140 CJS131140 CTO131140 DDK131140 DNG131140 DXC131140 EGY131140 EQU131140 FAQ131140 FKM131140 FUI131140 GEE131140 GOA131140 GXW131140 HHS131140 HRO131140 IBK131140 ILG131140 IVC131140 JEY131140 JOU131140 JYQ131140 KIM131140 KSI131140 LCE131140 LMA131140 LVW131140 MFS131140 MPO131140 MZK131140 NJG131140 NTC131140 OCY131140 OMU131140 OWQ131140 PGM131140 PQI131140 QAE131140 QKA131140 QTW131140 RDS131140 RNO131140 RXK131140 SHG131140 SRC131140 TAY131140 TKU131140 TUQ131140 UEM131140 UOI131140 UYE131140 VIA131140 VRW131140 WBS131140 WLO131140 WVK131140 C196676 IY196676 SU196676 ACQ196676 AMM196676 AWI196676 BGE196676 BQA196676 BZW196676 CJS196676 CTO196676 DDK196676 DNG196676 DXC196676 EGY196676 EQU196676 FAQ196676 FKM196676 FUI196676 GEE196676 GOA196676 GXW196676 HHS196676 HRO196676 IBK196676 ILG196676 IVC196676 JEY196676 JOU196676 JYQ196676 KIM196676 KSI196676 LCE196676 LMA196676 LVW196676 MFS196676 MPO196676 MZK196676 NJG196676 NTC196676 OCY196676 OMU196676 OWQ196676 PGM196676 PQI196676 QAE196676 QKA196676 QTW196676 RDS196676 RNO196676 RXK196676 SHG196676 SRC196676 TAY196676 TKU196676 TUQ196676 UEM196676 UOI196676 UYE196676 VIA196676 VRW196676 WBS196676 WLO196676 WVK196676 C262212 IY262212 SU262212 ACQ262212 AMM262212 AWI262212 BGE262212 BQA262212 BZW262212 CJS262212 CTO262212 DDK262212 DNG262212 DXC262212 EGY262212 EQU262212 FAQ262212 FKM262212 FUI262212 GEE262212 GOA262212 GXW262212 HHS262212 HRO262212 IBK262212 ILG262212 IVC262212 JEY262212 JOU262212 JYQ262212 KIM262212 KSI262212 LCE262212 LMA262212 LVW262212 MFS262212 MPO262212 MZK262212 NJG262212 NTC262212 OCY262212 OMU262212 OWQ262212 PGM262212 PQI262212 QAE262212 QKA262212 QTW262212 RDS262212 RNO262212 RXK262212 SHG262212 SRC262212 TAY262212 TKU262212 TUQ262212 UEM262212 UOI262212 UYE262212 VIA262212 VRW262212 WBS262212 WLO262212 WVK262212 C327748 IY327748 SU327748 ACQ327748 AMM327748 AWI327748 BGE327748 BQA327748 BZW327748 CJS327748 CTO327748 DDK327748 DNG327748 DXC327748 EGY327748 EQU327748 FAQ327748 FKM327748 FUI327748 GEE327748 GOA327748 GXW327748 HHS327748 HRO327748 IBK327748 ILG327748 IVC327748 JEY327748 JOU327748 JYQ327748 KIM327748 KSI327748 LCE327748 LMA327748 LVW327748 MFS327748 MPO327748 MZK327748 NJG327748 NTC327748 OCY327748 OMU327748 OWQ327748 PGM327748 PQI327748 QAE327748 QKA327748 QTW327748 RDS327748 RNO327748 RXK327748 SHG327748 SRC327748 TAY327748 TKU327748 TUQ327748 UEM327748 UOI327748 UYE327748 VIA327748 VRW327748 WBS327748 WLO327748 WVK327748 C393284 IY393284 SU393284 ACQ393284 AMM393284 AWI393284 BGE393284 BQA393284 BZW393284 CJS393284 CTO393284 DDK393284 DNG393284 DXC393284 EGY393284 EQU393284 FAQ393284 FKM393284 FUI393284 GEE393284 GOA393284 GXW393284 HHS393284 HRO393284 IBK393284 ILG393284 IVC393284 JEY393284 JOU393284 JYQ393284 KIM393284 KSI393284 LCE393284 LMA393284 LVW393284 MFS393284 MPO393284 MZK393284 NJG393284 NTC393284 OCY393284 OMU393284 OWQ393284 PGM393284 PQI393284 QAE393284 QKA393284 QTW393284 RDS393284 RNO393284 RXK393284 SHG393284 SRC393284 TAY393284 TKU393284 TUQ393284 UEM393284 UOI393284 UYE393284 VIA393284 VRW393284 WBS393284 WLO393284 WVK393284 C458820 IY458820 SU458820 ACQ458820 AMM458820 AWI458820 BGE458820 BQA458820 BZW458820 CJS458820 CTO458820 DDK458820 DNG458820 DXC458820 EGY458820 EQU458820 FAQ458820 FKM458820 FUI458820 GEE458820 GOA458820 GXW458820 HHS458820 HRO458820 IBK458820 ILG458820 IVC458820 JEY458820 JOU458820 JYQ458820 KIM458820 KSI458820 LCE458820 LMA458820 LVW458820 MFS458820 MPO458820 MZK458820 NJG458820 NTC458820 OCY458820 OMU458820 OWQ458820 PGM458820 PQI458820 QAE458820 QKA458820 QTW458820 RDS458820 RNO458820 RXK458820 SHG458820 SRC458820 TAY458820 TKU458820 TUQ458820 UEM458820 UOI458820 UYE458820 VIA458820 VRW458820 WBS458820 WLO458820 WVK458820 C524356 IY524356 SU524356 ACQ524356 AMM524356 AWI524356 BGE524356 BQA524356 BZW524356 CJS524356 CTO524356 DDK524356 DNG524356 DXC524356 EGY524356 EQU524356 FAQ524356 FKM524356 FUI524356 GEE524356 GOA524356 GXW524356 HHS524356 HRO524356 IBK524356 ILG524356 IVC524356 JEY524356 JOU524356 JYQ524356 KIM524356 KSI524356 LCE524356 LMA524356 LVW524356 MFS524356 MPO524356 MZK524356 NJG524356 NTC524356 OCY524356 OMU524356 OWQ524356 PGM524356 PQI524356 QAE524356 QKA524356 QTW524356 RDS524356 RNO524356 RXK524356 SHG524356 SRC524356 TAY524356 TKU524356 TUQ524356 UEM524356 UOI524356 UYE524356 VIA524356 VRW524356 WBS524356 WLO524356 WVK524356 C589892 IY589892 SU589892 ACQ589892 AMM589892 AWI589892 BGE589892 BQA589892 BZW589892 CJS589892 CTO589892 DDK589892 DNG589892 DXC589892 EGY589892 EQU589892 FAQ589892 FKM589892 FUI589892 GEE589892 GOA589892 GXW589892 HHS589892 HRO589892 IBK589892 ILG589892 IVC589892 JEY589892 JOU589892 JYQ589892 KIM589892 KSI589892 LCE589892 LMA589892 LVW589892 MFS589892 MPO589892 MZK589892 NJG589892 NTC589892 OCY589892 OMU589892 OWQ589892 PGM589892 PQI589892 QAE589892 QKA589892 QTW589892 RDS589892 RNO589892 RXK589892 SHG589892 SRC589892 TAY589892 TKU589892 TUQ589892 UEM589892 UOI589892 UYE589892 VIA589892 VRW589892 WBS589892 WLO589892 WVK589892 C655428 IY655428 SU655428 ACQ655428 AMM655428 AWI655428 BGE655428 BQA655428 BZW655428 CJS655428 CTO655428 DDK655428 DNG655428 DXC655428 EGY655428 EQU655428 FAQ655428 FKM655428 FUI655428 GEE655428 GOA655428 GXW655428 HHS655428 HRO655428 IBK655428 ILG655428 IVC655428 JEY655428 JOU655428 JYQ655428 KIM655428 KSI655428 LCE655428 LMA655428 LVW655428 MFS655428 MPO655428 MZK655428 NJG655428 NTC655428 OCY655428 OMU655428 OWQ655428 PGM655428 PQI655428 QAE655428 QKA655428 QTW655428 RDS655428 RNO655428 RXK655428 SHG655428 SRC655428 TAY655428 TKU655428 TUQ655428 UEM655428 UOI655428 UYE655428 VIA655428 VRW655428 WBS655428 WLO655428 WVK655428 C720964 IY720964 SU720964 ACQ720964 AMM720964 AWI720964 BGE720964 BQA720964 BZW720964 CJS720964 CTO720964 DDK720964 DNG720964 DXC720964 EGY720964 EQU720964 FAQ720964 FKM720964 FUI720964 GEE720964 GOA720964 GXW720964 HHS720964 HRO720964 IBK720964 ILG720964 IVC720964 JEY720964 JOU720964 JYQ720964 KIM720964 KSI720964 LCE720964 LMA720964 LVW720964 MFS720964 MPO720964 MZK720964 NJG720964 NTC720964 OCY720964 OMU720964 OWQ720964 PGM720964 PQI720964 QAE720964 QKA720964 QTW720964 RDS720964 RNO720964 RXK720964 SHG720964 SRC720964 TAY720964 TKU720964 TUQ720964 UEM720964 UOI720964 UYE720964 VIA720964 VRW720964 WBS720964 WLO720964 WVK720964 C786500 IY786500 SU786500 ACQ786500 AMM786500 AWI786500 BGE786500 BQA786500 BZW786500 CJS786500 CTO786500 DDK786500 DNG786500 DXC786500 EGY786500 EQU786500 FAQ786500 FKM786500 FUI786500 GEE786500 GOA786500 GXW786500 HHS786500 HRO786500 IBK786500 ILG786500 IVC786500 JEY786500 JOU786500 JYQ786500 KIM786500 KSI786500 LCE786500 LMA786500 LVW786500 MFS786500 MPO786500 MZK786500 NJG786500 NTC786500 OCY786500 OMU786500 OWQ786500 PGM786500 PQI786500 QAE786500 QKA786500 QTW786500 RDS786500 RNO786500 RXK786500 SHG786500 SRC786500 TAY786500 TKU786500 TUQ786500 UEM786500 UOI786500 UYE786500 VIA786500 VRW786500 WBS786500 WLO786500 WVK786500 C852036 IY852036 SU852036 ACQ852036 AMM852036 AWI852036 BGE852036 BQA852036 BZW852036 CJS852036 CTO852036 DDK852036 DNG852036 DXC852036 EGY852036 EQU852036 FAQ852036 FKM852036 FUI852036 GEE852036 GOA852036 GXW852036 HHS852036 HRO852036 IBK852036 ILG852036 IVC852036 JEY852036 JOU852036 JYQ852036 KIM852036 KSI852036 LCE852036 LMA852036 LVW852036 MFS852036 MPO852036 MZK852036 NJG852036 NTC852036 OCY852036 OMU852036 OWQ852036 PGM852036 PQI852036 QAE852036 QKA852036 QTW852036 RDS852036 RNO852036 RXK852036 SHG852036 SRC852036 TAY852036 TKU852036 TUQ852036 UEM852036 UOI852036 UYE852036 VIA852036 VRW852036 WBS852036 WLO852036 WVK852036 C917572 IY917572 SU917572 ACQ917572 AMM917572 AWI917572 BGE917572 BQA917572 BZW917572 CJS917572 CTO917572 DDK917572 DNG917572 DXC917572 EGY917572 EQU917572 FAQ917572 FKM917572 FUI917572 GEE917572 GOA917572 GXW917572 HHS917572 HRO917572 IBK917572 ILG917572 IVC917572 JEY917572 JOU917572 JYQ917572 KIM917572 KSI917572 LCE917572 LMA917572 LVW917572 MFS917572 MPO917572 MZK917572 NJG917572 NTC917572 OCY917572 OMU917572 OWQ917572 PGM917572 PQI917572 QAE917572 QKA917572 QTW917572 RDS917572 RNO917572 RXK917572 SHG917572 SRC917572 TAY917572 TKU917572 TUQ917572 UEM917572 UOI917572 UYE917572 VIA917572 VRW917572 WBS917572 WLO917572 WVK917572 C983108 IY983108 SU983108 ACQ983108 AMM983108 AWI983108 BGE983108 BQA983108 BZW983108 CJS983108 CTO983108 DDK983108 DNG983108 DXC983108 EGY983108 EQU983108 FAQ983108 FKM983108 FUI983108 GEE983108 GOA983108 GXW983108 HHS983108 HRO983108 IBK983108 ILG983108 IVC983108 JEY983108 JOU983108 JYQ983108 KIM983108 KSI983108 LCE983108 LMA983108 LVW983108 MFS983108 MPO983108 MZK983108 NJG983108 NTC983108 OCY983108 OMU983108 OWQ983108 PGM983108 PQI983108 QAE983108 QKA983108 QTW983108 RDS983108 RNO983108 RXK983108 SHG983108 SRC983108 TAY983108 TKU983108 TUQ983108 UEM983108 UOI983108 UYE983108 VIA983108 VRW983108 WBS983108 WLO983108 WVK983108">
      <formula1>MAKHO</formula1>
    </dataValidation>
    <dataValidation type="list" allowBlank="1" showInputMessage="1" showErrorMessage="1" sqref="WVK98310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605 IY65605 SU65605 ACQ65605 AMM65605 AWI65605 BGE65605 BQA65605 BZW65605 CJS65605 CTO65605 DDK65605 DNG65605 DXC65605 EGY65605 EQU65605 FAQ65605 FKM65605 FUI65605 GEE65605 GOA65605 GXW65605 HHS65605 HRO65605 IBK65605 ILG65605 IVC65605 JEY65605 JOU65605 JYQ65605 KIM65605 KSI65605 LCE65605 LMA65605 LVW65605 MFS65605 MPO65605 MZK65605 NJG65605 NTC65605 OCY65605 OMU65605 OWQ65605 PGM65605 PQI65605 QAE65605 QKA65605 QTW65605 RDS65605 RNO65605 RXK65605 SHG65605 SRC65605 TAY65605 TKU65605 TUQ65605 UEM65605 UOI65605 UYE65605 VIA65605 VRW65605 WBS65605 WLO65605 WVK65605 C131141 IY131141 SU131141 ACQ131141 AMM131141 AWI131141 BGE131141 BQA131141 BZW131141 CJS131141 CTO131141 DDK131141 DNG131141 DXC131141 EGY131141 EQU131141 FAQ131141 FKM131141 FUI131141 GEE131141 GOA131141 GXW131141 HHS131141 HRO131141 IBK131141 ILG131141 IVC131141 JEY131141 JOU131141 JYQ131141 KIM131141 KSI131141 LCE131141 LMA131141 LVW131141 MFS131141 MPO131141 MZK131141 NJG131141 NTC131141 OCY131141 OMU131141 OWQ131141 PGM131141 PQI131141 QAE131141 QKA131141 QTW131141 RDS131141 RNO131141 RXK131141 SHG131141 SRC131141 TAY131141 TKU131141 TUQ131141 UEM131141 UOI131141 UYE131141 VIA131141 VRW131141 WBS131141 WLO131141 WVK131141 C196677 IY196677 SU196677 ACQ196677 AMM196677 AWI196677 BGE196677 BQA196677 BZW196677 CJS196677 CTO196677 DDK196677 DNG196677 DXC196677 EGY196677 EQU196677 FAQ196677 FKM196677 FUI196677 GEE196677 GOA196677 GXW196677 HHS196677 HRO196677 IBK196677 ILG196677 IVC196677 JEY196677 JOU196677 JYQ196677 KIM196677 KSI196677 LCE196677 LMA196677 LVW196677 MFS196677 MPO196677 MZK196677 NJG196677 NTC196677 OCY196677 OMU196677 OWQ196677 PGM196677 PQI196677 QAE196677 QKA196677 QTW196677 RDS196677 RNO196677 RXK196677 SHG196677 SRC196677 TAY196677 TKU196677 TUQ196677 UEM196677 UOI196677 UYE196677 VIA196677 VRW196677 WBS196677 WLO196677 WVK196677 C262213 IY262213 SU262213 ACQ262213 AMM262213 AWI262213 BGE262213 BQA262213 BZW262213 CJS262213 CTO262213 DDK262213 DNG262213 DXC262213 EGY262213 EQU262213 FAQ262213 FKM262213 FUI262213 GEE262213 GOA262213 GXW262213 HHS262213 HRO262213 IBK262213 ILG262213 IVC262213 JEY262213 JOU262213 JYQ262213 KIM262213 KSI262213 LCE262213 LMA262213 LVW262213 MFS262213 MPO262213 MZK262213 NJG262213 NTC262213 OCY262213 OMU262213 OWQ262213 PGM262213 PQI262213 QAE262213 QKA262213 QTW262213 RDS262213 RNO262213 RXK262213 SHG262213 SRC262213 TAY262213 TKU262213 TUQ262213 UEM262213 UOI262213 UYE262213 VIA262213 VRW262213 WBS262213 WLO262213 WVK262213 C327749 IY327749 SU327749 ACQ327749 AMM327749 AWI327749 BGE327749 BQA327749 BZW327749 CJS327749 CTO327749 DDK327749 DNG327749 DXC327749 EGY327749 EQU327749 FAQ327749 FKM327749 FUI327749 GEE327749 GOA327749 GXW327749 HHS327749 HRO327749 IBK327749 ILG327749 IVC327749 JEY327749 JOU327749 JYQ327749 KIM327749 KSI327749 LCE327749 LMA327749 LVW327749 MFS327749 MPO327749 MZK327749 NJG327749 NTC327749 OCY327749 OMU327749 OWQ327749 PGM327749 PQI327749 QAE327749 QKA327749 QTW327749 RDS327749 RNO327749 RXK327749 SHG327749 SRC327749 TAY327749 TKU327749 TUQ327749 UEM327749 UOI327749 UYE327749 VIA327749 VRW327749 WBS327749 WLO327749 WVK327749 C393285 IY393285 SU393285 ACQ393285 AMM393285 AWI393285 BGE393285 BQA393285 BZW393285 CJS393285 CTO393285 DDK393285 DNG393285 DXC393285 EGY393285 EQU393285 FAQ393285 FKM393285 FUI393285 GEE393285 GOA393285 GXW393285 HHS393285 HRO393285 IBK393285 ILG393285 IVC393285 JEY393285 JOU393285 JYQ393285 KIM393285 KSI393285 LCE393285 LMA393285 LVW393285 MFS393285 MPO393285 MZK393285 NJG393285 NTC393285 OCY393285 OMU393285 OWQ393285 PGM393285 PQI393285 QAE393285 QKA393285 QTW393285 RDS393285 RNO393285 RXK393285 SHG393285 SRC393285 TAY393285 TKU393285 TUQ393285 UEM393285 UOI393285 UYE393285 VIA393285 VRW393285 WBS393285 WLO393285 WVK393285 C458821 IY458821 SU458821 ACQ458821 AMM458821 AWI458821 BGE458821 BQA458821 BZW458821 CJS458821 CTO458821 DDK458821 DNG458821 DXC458821 EGY458821 EQU458821 FAQ458821 FKM458821 FUI458821 GEE458821 GOA458821 GXW458821 HHS458821 HRO458821 IBK458821 ILG458821 IVC458821 JEY458821 JOU458821 JYQ458821 KIM458821 KSI458821 LCE458821 LMA458821 LVW458821 MFS458821 MPO458821 MZK458821 NJG458821 NTC458821 OCY458821 OMU458821 OWQ458821 PGM458821 PQI458821 QAE458821 QKA458821 QTW458821 RDS458821 RNO458821 RXK458821 SHG458821 SRC458821 TAY458821 TKU458821 TUQ458821 UEM458821 UOI458821 UYE458821 VIA458821 VRW458821 WBS458821 WLO458821 WVK458821 C524357 IY524357 SU524357 ACQ524357 AMM524357 AWI524357 BGE524357 BQA524357 BZW524357 CJS524357 CTO524357 DDK524357 DNG524357 DXC524357 EGY524357 EQU524357 FAQ524357 FKM524357 FUI524357 GEE524357 GOA524357 GXW524357 HHS524357 HRO524357 IBK524357 ILG524357 IVC524357 JEY524357 JOU524357 JYQ524357 KIM524357 KSI524357 LCE524357 LMA524357 LVW524357 MFS524357 MPO524357 MZK524357 NJG524357 NTC524357 OCY524357 OMU524357 OWQ524357 PGM524357 PQI524357 QAE524357 QKA524357 QTW524357 RDS524357 RNO524357 RXK524357 SHG524357 SRC524357 TAY524357 TKU524357 TUQ524357 UEM524357 UOI524357 UYE524357 VIA524357 VRW524357 WBS524357 WLO524357 WVK524357 C589893 IY589893 SU589893 ACQ589893 AMM589893 AWI589893 BGE589893 BQA589893 BZW589893 CJS589893 CTO589893 DDK589893 DNG589893 DXC589893 EGY589893 EQU589893 FAQ589893 FKM589893 FUI589893 GEE589893 GOA589893 GXW589893 HHS589893 HRO589893 IBK589893 ILG589893 IVC589893 JEY589893 JOU589893 JYQ589893 KIM589893 KSI589893 LCE589893 LMA589893 LVW589893 MFS589893 MPO589893 MZK589893 NJG589893 NTC589893 OCY589893 OMU589893 OWQ589893 PGM589893 PQI589893 QAE589893 QKA589893 QTW589893 RDS589893 RNO589893 RXK589893 SHG589893 SRC589893 TAY589893 TKU589893 TUQ589893 UEM589893 UOI589893 UYE589893 VIA589893 VRW589893 WBS589893 WLO589893 WVK589893 C655429 IY655429 SU655429 ACQ655429 AMM655429 AWI655429 BGE655429 BQA655429 BZW655429 CJS655429 CTO655429 DDK655429 DNG655429 DXC655429 EGY655429 EQU655429 FAQ655429 FKM655429 FUI655429 GEE655429 GOA655429 GXW655429 HHS655429 HRO655429 IBK655429 ILG655429 IVC655429 JEY655429 JOU655429 JYQ655429 KIM655429 KSI655429 LCE655429 LMA655429 LVW655429 MFS655429 MPO655429 MZK655429 NJG655429 NTC655429 OCY655429 OMU655429 OWQ655429 PGM655429 PQI655429 QAE655429 QKA655429 QTW655429 RDS655429 RNO655429 RXK655429 SHG655429 SRC655429 TAY655429 TKU655429 TUQ655429 UEM655429 UOI655429 UYE655429 VIA655429 VRW655429 WBS655429 WLO655429 WVK655429 C720965 IY720965 SU720965 ACQ720965 AMM720965 AWI720965 BGE720965 BQA720965 BZW720965 CJS720965 CTO720965 DDK720965 DNG720965 DXC720965 EGY720965 EQU720965 FAQ720965 FKM720965 FUI720965 GEE720965 GOA720965 GXW720965 HHS720965 HRO720965 IBK720965 ILG720965 IVC720965 JEY720965 JOU720965 JYQ720965 KIM720965 KSI720965 LCE720965 LMA720965 LVW720965 MFS720965 MPO720965 MZK720965 NJG720965 NTC720965 OCY720965 OMU720965 OWQ720965 PGM720965 PQI720965 QAE720965 QKA720965 QTW720965 RDS720965 RNO720965 RXK720965 SHG720965 SRC720965 TAY720965 TKU720965 TUQ720965 UEM720965 UOI720965 UYE720965 VIA720965 VRW720965 WBS720965 WLO720965 WVK720965 C786501 IY786501 SU786501 ACQ786501 AMM786501 AWI786501 BGE786501 BQA786501 BZW786501 CJS786501 CTO786501 DDK786501 DNG786501 DXC786501 EGY786501 EQU786501 FAQ786501 FKM786501 FUI786501 GEE786501 GOA786501 GXW786501 HHS786501 HRO786501 IBK786501 ILG786501 IVC786501 JEY786501 JOU786501 JYQ786501 KIM786501 KSI786501 LCE786501 LMA786501 LVW786501 MFS786501 MPO786501 MZK786501 NJG786501 NTC786501 OCY786501 OMU786501 OWQ786501 PGM786501 PQI786501 QAE786501 QKA786501 QTW786501 RDS786501 RNO786501 RXK786501 SHG786501 SRC786501 TAY786501 TKU786501 TUQ786501 UEM786501 UOI786501 UYE786501 VIA786501 VRW786501 WBS786501 WLO786501 WVK786501 C852037 IY852037 SU852037 ACQ852037 AMM852037 AWI852037 BGE852037 BQA852037 BZW852037 CJS852037 CTO852037 DDK852037 DNG852037 DXC852037 EGY852037 EQU852037 FAQ852037 FKM852037 FUI852037 GEE852037 GOA852037 GXW852037 HHS852037 HRO852037 IBK852037 ILG852037 IVC852037 JEY852037 JOU852037 JYQ852037 KIM852037 KSI852037 LCE852037 LMA852037 LVW852037 MFS852037 MPO852037 MZK852037 NJG852037 NTC852037 OCY852037 OMU852037 OWQ852037 PGM852037 PQI852037 QAE852037 QKA852037 QTW852037 RDS852037 RNO852037 RXK852037 SHG852037 SRC852037 TAY852037 TKU852037 TUQ852037 UEM852037 UOI852037 UYE852037 VIA852037 VRW852037 WBS852037 WLO852037 WVK852037 C917573 IY917573 SU917573 ACQ917573 AMM917573 AWI917573 BGE917573 BQA917573 BZW917573 CJS917573 CTO917573 DDK917573 DNG917573 DXC917573 EGY917573 EQU917573 FAQ917573 FKM917573 FUI917573 GEE917573 GOA917573 GXW917573 HHS917573 HRO917573 IBK917573 ILG917573 IVC917573 JEY917573 JOU917573 JYQ917573 KIM917573 KSI917573 LCE917573 LMA917573 LVW917573 MFS917573 MPO917573 MZK917573 NJG917573 NTC917573 OCY917573 OMU917573 OWQ917573 PGM917573 PQI917573 QAE917573 QKA917573 QTW917573 RDS917573 RNO917573 RXK917573 SHG917573 SRC917573 TAY917573 TKU917573 TUQ917573 UEM917573 UOI917573 UYE917573 VIA917573 VRW917573 WBS917573 WLO917573 WVK917573 C983109 IY983109 SU983109 ACQ983109 AMM983109 AWI983109 BGE983109 BQA983109 BZW983109 CJS983109 CTO983109 DDK983109 DNG983109 DXC983109 EGY983109 EQU983109 FAQ983109 FKM983109 FUI983109 GEE983109 GOA983109 GXW983109 HHS983109 HRO983109 IBK983109 ILG983109 IVC983109 JEY983109 JOU983109 JYQ983109 KIM983109 KSI983109 LCE983109 LMA983109 LVW983109 MFS983109 MPO983109 MZK983109 NJG983109 NTC983109 OCY983109 OMU983109 OWQ983109 PGM983109 PQI983109 QAE983109 QKA983109 QTW983109 RDS983109 RNO983109 RXK983109 SHG983109 SRC983109 TAY983109 TKU983109 TUQ983109 UEM983109 UOI983109 UYE983109 VIA983109 VRW983109 WBS983109 WLO983109">
      <formula1>MAVLSPHH</formula1>
    </dataValidation>
    <dataValidation type="list" allowBlank="1" showInputMessage="1" showErrorMessage="1" sqref="C9">
      <formula1>DSMAHH</formula1>
    </dataValidation>
  </dataValidations>
  <hyperlinks>
    <hyperlink ref="A92:C92" r:id="rId1" display="A-Tools Pro"/>
  </hyperlinks>
  <printOptions horizontalCentered="1"/>
  <pageMargins left="0.25" right="0.25" top="1" bottom="1" header="0.5" footer="0.5"/>
  <pageSetup paperSize="9"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dimension ref="B1:N29"/>
  <sheetViews>
    <sheetView showGridLines="0" tabSelected="1" zoomScale="85" zoomScaleNormal="85" workbookViewId="0">
      <selection activeCell="K13" sqref="K13"/>
    </sheetView>
  </sheetViews>
  <sheetFormatPr defaultRowHeight="12.75"/>
  <cols>
    <col min="1" max="1" width="1.33203125" style="12" customWidth="1"/>
    <col min="2" max="2" width="6.6640625" style="12" customWidth="1"/>
    <col min="3" max="3" width="10" style="12" customWidth="1"/>
    <col min="4" max="4" width="36.1640625" style="12" customWidth="1"/>
    <col min="5" max="5" width="8.33203125" style="12" customWidth="1"/>
    <col min="6" max="6" width="8.83203125" style="12" customWidth="1"/>
    <col min="7" max="7" width="19.5" style="12" customWidth="1"/>
    <col min="8" max="8" width="14.1640625" style="12" customWidth="1"/>
    <col min="9" max="9" width="19.5" style="12" customWidth="1"/>
    <col min="10" max="10" width="8.83203125" style="12" customWidth="1"/>
    <col min="11" max="11" width="19.5" style="12" customWidth="1"/>
    <col min="12" max="12" width="8.83203125" style="12" customWidth="1"/>
    <col min="13" max="13" width="19.5" style="12" customWidth="1"/>
    <col min="14" max="16384" width="9.33203125" style="12"/>
  </cols>
  <sheetData>
    <row r="1" spans="2:14" ht="19.5" customHeight="1">
      <c r="B1" s="8" t="str">
        <f>CTY_TEN</f>
        <v>CÔNG TY CỔ PHẦN BLUESOFTS</v>
      </c>
      <c r="C1" s="9"/>
      <c r="D1" s="10"/>
      <c r="E1" s="11"/>
      <c r="K1" s="116" t="s">
        <v>60</v>
      </c>
      <c r="L1" s="116"/>
      <c r="M1" s="116"/>
    </row>
    <row r="2" spans="2:14" ht="15">
      <c r="B2" s="13" t="str">
        <f>CTY_DIACHI</f>
        <v>P1012 - Tầng 10 - CT1A DN2 - Đường Hàm Nghi - KĐT Mỹ Đình 2 - Từ Liêm - Hà Nội</v>
      </c>
      <c r="C2" s="9"/>
      <c r="D2" s="10"/>
      <c r="E2" s="11"/>
      <c r="K2" s="117" t="s">
        <v>61</v>
      </c>
      <c r="L2" s="117"/>
      <c r="M2" s="117"/>
    </row>
    <row r="3" spans="2:14" ht="15">
      <c r="B3" s="9" t="str">
        <f>CTY_MST</f>
        <v/>
      </c>
      <c r="C3" s="14"/>
      <c r="D3" s="10"/>
      <c r="E3" s="11"/>
      <c r="K3" s="117" t="s">
        <v>62</v>
      </c>
      <c r="L3" s="117"/>
      <c r="M3" s="117"/>
    </row>
    <row r="4" spans="2:14" ht="15">
      <c r="B4" s="9"/>
      <c r="C4" s="14"/>
      <c r="D4" s="10"/>
      <c r="E4" s="11"/>
      <c r="F4" s="15"/>
      <c r="G4" s="15"/>
      <c r="H4" s="15"/>
      <c r="I4" s="15"/>
    </row>
    <row r="5" spans="2:14" ht="18.75">
      <c r="B5" s="133" t="s">
        <v>63</v>
      </c>
      <c r="C5" s="133"/>
      <c r="D5" s="133"/>
      <c r="E5" s="133"/>
      <c r="F5" s="133"/>
      <c r="G5" s="133"/>
      <c r="H5" s="133"/>
      <c r="I5" s="133"/>
      <c r="J5" s="133"/>
      <c r="K5" s="133"/>
      <c r="L5" s="133"/>
      <c r="M5" s="133"/>
    </row>
    <row r="6" spans="2:14" ht="13.5" customHeight="1">
      <c r="B6" s="115" t="str">
        <f>"Từ ngày " &amp; TEXT(NGAY1,"dd/mm/yy") &amp; " đến " &amp; TEXT(NGAY2,"dd/mm/yy")</f>
        <v>Từ ngày 10/08/05 đến 31/08/05</v>
      </c>
      <c r="C6" s="115"/>
      <c r="D6" s="115"/>
      <c r="E6" s="115"/>
      <c r="F6" s="115"/>
      <c r="G6" s="115"/>
      <c r="H6" s="115"/>
      <c r="I6" s="115"/>
      <c r="J6" s="115"/>
      <c r="K6" s="115"/>
      <c r="L6" s="115"/>
      <c r="M6" s="115"/>
    </row>
    <row r="7" spans="2:14" ht="15">
      <c r="B7" s="16"/>
      <c r="C7" s="17"/>
      <c r="D7" s="17"/>
      <c r="E7" s="17"/>
      <c r="F7" s="17" t="s">
        <v>64</v>
      </c>
      <c r="G7" s="18" t="s">
        <v>16</v>
      </c>
      <c r="H7" s="17"/>
      <c r="I7" s="17"/>
    </row>
    <row r="8" spans="2:14" ht="15">
      <c r="B8" s="16"/>
      <c r="C8" s="17"/>
      <c r="D8" s="19"/>
      <c r="E8" s="19"/>
      <c r="F8" s="19"/>
      <c r="G8" s="19"/>
      <c r="H8" s="17"/>
      <c r="I8" s="17"/>
    </row>
    <row r="9" spans="2:14" ht="18.75">
      <c r="B9" s="131" t="s">
        <v>121</v>
      </c>
      <c r="C9" s="131"/>
      <c r="D9" s="131"/>
      <c r="E9" s="131"/>
      <c r="F9" s="131"/>
      <c r="G9" s="20" t="s">
        <v>65</v>
      </c>
      <c r="H9" s="17"/>
      <c r="M9" s="65" t="s">
        <v>122</v>
      </c>
    </row>
    <row r="10" spans="2:14" ht="14.25">
      <c r="B10" s="134" t="s">
        <v>66</v>
      </c>
      <c r="C10" s="134" t="s">
        <v>67</v>
      </c>
      <c r="D10" s="134" t="s">
        <v>68</v>
      </c>
      <c r="E10" s="134" t="s">
        <v>69</v>
      </c>
      <c r="F10" s="132" t="s">
        <v>70</v>
      </c>
      <c r="G10" s="132"/>
      <c r="H10" s="132" t="s">
        <v>71</v>
      </c>
      <c r="I10" s="132"/>
      <c r="J10" s="132" t="s">
        <v>72</v>
      </c>
      <c r="K10" s="132"/>
      <c r="L10" s="132" t="s">
        <v>73</v>
      </c>
      <c r="M10" s="132"/>
    </row>
    <row r="11" spans="2:14" ht="15.75">
      <c r="B11" s="135"/>
      <c r="C11" s="135"/>
      <c r="D11" s="135"/>
      <c r="E11" s="135"/>
      <c r="F11" s="21" t="s">
        <v>10</v>
      </c>
      <c r="G11" s="22" t="s">
        <v>74</v>
      </c>
      <c r="H11" s="21" t="s">
        <v>10</v>
      </c>
      <c r="I11" s="22" t="s">
        <v>74</v>
      </c>
      <c r="J11" s="21" t="s">
        <v>10</v>
      </c>
      <c r="K11" s="22" t="s">
        <v>74</v>
      </c>
      <c r="L11" s="21" t="s">
        <v>10</v>
      </c>
      <c r="M11" s="22" t="s">
        <v>74</v>
      </c>
      <c r="N11" s="23"/>
    </row>
    <row r="12" spans="2:14" ht="15.75">
      <c r="B12" s="62">
        <v>1</v>
      </c>
      <c r="C12" s="62" t="s">
        <v>17</v>
      </c>
      <c r="D12" s="63" t="str">
        <f>VLOOKUP($C12,DMHH,2,0)</f>
        <v>Máy tính ĐNA L1</v>
      </c>
      <c r="E12" s="63" t="str">
        <f>VLOOKUP($C12,DMHH,3,0)</f>
        <v>Chiếc</v>
      </c>
      <c r="F12" s="62">
        <f t="array" ref="F12">SUM(IF(KHO_NGAY_CT&lt;NGAY1,
IF(KHO_LOAI_PHIEU="N",
IF(KHO_MA_VLSPHH=$C12,KHO_SLG,0),0),0))-
SUM(IF(KHO_NGAY_CT&lt;NGAY1,
IF(KHO_LOAI_PHIEU="X",
IF(KHO_MA_VLSPHH=$C12,KHO_SLG,0),0),0))</f>
        <v>2</v>
      </c>
      <c r="G12" s="67">
        <f t="array" ref="G12">SUM(IF(KHO_NGAY_CT&lt;NGAY1,
IF(KHO_LOAI_PHIEU="N",
IF(KHO_MA_VLSPHH=$C12,KHO_THANH_TIEN,0),0),0))-
SUM(IF(KHO_NGAY_CT&lt;NGAY1,
IF(KHO_LOAI_PHIEU="X",
IF(KHO_MA_VLSPHH=$C12,KHO_THANH_TIEN,0),0),0))</f>
        <v>24500000</v>
      </c>
      <c r="H12" s="62">
        <f t="array" ref="H12">SUM(IF(KHO_NGAY_CT&gt;=NGAY1,IF(KHO_NGAY_CT&lt;=NGAY2,
IF(KHO_LOAI_PHIEU="N",
IF(KHO_MA_VLSPHH=$C12,KHO_SLG,0),0),0),0))</f>
        <v>8</v>
      </c>
      <c r="I12" s="67">
        <f t="array" ref="I12">SUM(IF(KHO_NGAY_CT&gt;=NGAY1,IF(KHO_NGAY_CT&lt;=NGAY2,
IF(KHO_LOAI_PHIEU="N",
IF(KHO_MA_VLSPHH=$C12,KHO_THANH_TIEN,0),0),0),0))</f>
        <v>39900000</v>
      </c>
      <c r="J12" s="62">
        <f t="array" ref="J12">SUM(IF(KHO_NGAY_CT&gt;=NGAY1,IF(KHO_NGAY_CT&lt;=NGAY2,
IF(KHO_LOAI_PHIEU="X",
IF(KHO_MA_VLSPHH=$C12,KHO_SLG,0),0),0),0))</f>
        <v>7</v>
      </c>
      <c r="K12" s="67">
        <f t="array" ref="K12">SUM(IF(KHO_NGAY_CT&gt;=NGAY1,IF(KHO_NGAY_CT&lt;=NGAY2,
IF(KHO_LOAI_PHIEU="X",
IF(KHO_MA_VLSPHH=$C12,KHO_THANH_TIEN,0),0),0),0))</f>
        <v>34735714.289999999</v>
      </c>
      <c r="L12" s="62">
        <f>F12+H12-J12</f>
        <v>3</v>
      </c>
      <c r="M12" s="67">
        <f>G12+I12-K12</f>
        <v>29664285.710000001</v>
      </c>
      <c r="N12" s="23"/>
    </row>
    <row r="13" spans="2:14" ht="15.75">
      <c r="B13" s="64">
        <v>2</v>
      </c>
      <c r="C13" s="64" t="s">
        <v>20</v>
      </c>
      <c r="D13" s="63" t="str">
        <f>VLOOKUP($C13,DMHH,2,0)</f>
        <v>Máy tính ĐNA L2</v>
      </c>
      <c r="E13" s="63" t="str">
        <f>VLOOKUP($C13,DMHH,3,0)</f>
        <v>Chiếc</v>
      </c>
      <c r="F13" s="62">
        <f t="array" ref="F13">SUM(IF(KHO_NGAY_CT&lt;NGAY1,
IF(KHO_LOAI_PHIEU="N",
IF(KHO_MA_VLSPHH=$C13,KHO_SLG,0),0),0))-
SUM(IF(KHO_NGAY_CT&lt;NGAY1,
IF(KHO_LOAI_PHIEU="X",
IF(KHO_MA_VLSPHH=$C13,KHO_SLG,0),0),0))</f>
        <v>5</v>
      </c>
      <c r="G13" s="67">
        <f t="array" ref="G13">SUM(IF(KHO_NGAY_CT&lt;NGAY1,
IF(KHO_LOAI_PHIEU="N",
IF(KHO_MA_VLSPHH=$C13,KHO_THANH_TIEN,0),0),0))-
SUM(IF(KHO_NGAY_CT&lt;NGAY1,
IF(KHO_LOAI_PHIEU="X",
IF(KHO_MA_VLSPHH=$C13,KHO_THANH_TIEN,0),0),0))</f>
        <v>41953846.159999996</v>
      </c>
      <c r="H13" s="62">
        <f t="array" ref="H13">SUM(IF(KHO_NGAY_CT&gt;=NGAY1,IF(KHO_NGAY_CT&lt;=NGAY2,
IF(KHO_LOAI_PHIEU="N",
IF(KHO_MA_VLSPHH=$C13,KHO_SLG,0),0),0),0))</f>
        <v>16</v>
      </c>
      <c r="I13" s="67">
        <f t="array" ref="I13">SUM(IF(KHO_NGAY_CT&gt;=NGAY1,IF(KHO_NGAY_CT&lt;=NGAY2,
IF(KHO_LOAI_PHIEU="N",
IF(KHO_MA_VLSPHH=$C13,KHO_THANH_TIEN,0),0),0),0))</f>
        <v>75764102.560000002</v>
      </c>
      <c r="J13" s="62">
        <f t="array" ref="J13">SUM(IF(KHO_NGAY_CT&gt;=NGAY1,IF(KHO_NGAY_CT&lt;=NGAY2,
IF(KHO_LOAI_PHIEU="X",
IF(KHO_MA_VLSPHH=$C13,KHO_SLG,0),0),0),0))</f>
        <v>15</v>
      </c>
      <c r="K13" s="67">
        <f t="array" ref="K13">SUM(IF(KHO_NGAY_CT&gt;=NGAY1,IF(KHO_NGAY_CT&lt;=NGAY2,
IF(KHO_LOAI_PHIEU="X",
IF(KHO_MA_VLSPHH=$C13,KHO_THANH_TIEN,0),0),0),0))</f>
        <v>71079487.159999996</v>
      </c>
      <c r="L13" s="62">
        <f t="shared" ref="L13:L15" si="0">F13+H13-J13</f>
        <v>6</v>
      </c>
      <c r="M13" s="67">
        <f t="shared" ref="M13:M15" si="1">G13+I13-K13</f>
        <v>46638461.560000002</v>
      </c>
      <c r="N13" s="23"/>
    </row>
    <row r="14" spans="2:14" ht="15.75">
      <c r="B14" s="64">
        <v>3</v>
      </c>
      <c r="C14" s="64" t="s">
        <v>22</v>
      </c>
      <c r="D14" s="63" t="str">
        <f>VLOOKUP($C14,DMHH,2,0)</f>
        <v>Máy in HP 1200</v>
      </c>
      <c r="E14" s="63" t="str">
        <f>VLOOKUP($C14,DMHH,3,0)</f>
        <v>Chiếc</v>
      </c>
      <c r="F14" s="62">
        <f t="array" ref="F14">SUM(IF(KHO_NGAY_CT&lt;NGAY1,
IF(KHO_LOAI_PHIEU="N",
IF(KHO_MA_VLSPHH=$C14,KHO_SLG,0),0),0))-
SUM(IF(KHO_NGAY_CT&lt;NGAY1,
IF(KHO_LOAI_PHIEU="X",
IF(KHO_MA_VLSPHH=$C14,KHO_SLG,0),0),0))</f>
        <v>3</v>
      </c>
      <c r="G14" s="67">
        <f t="array" ref="G14">SUM(IF(KHO_NGAY_CT&lt;NGAY1,
IF(KHO_LOAI_PHIEU="N",
IF(KHO_MA_VLSPHH=$C14,KHO_THANH_TIEN,0),0),0))-
SUM(IF(KHO_NGAY_CT&lt;NGAY1,
IF(KHO_LOAI_PHIEU="X",
IF(KHO_MA_VLSPHH=$C14,KHO_THANH_TIEN,0),0),0))</f>
        <v>17100000</v>
      </c>
      <c r="H14" s="62">
        <f t="array" ref="H14">SUM(IF(KHO_NGAY_CT&gt;=NGAY1,IF(KHO_NGAY_CT&lt;=NGAY2,
IF(KHO_LOAI_PHIEU="N",
IF(KHO_MA_VLSPHH=$C14,KHO_SLG,0),0),0),0))</f>
        <v>11</v>
      </c>
      <c r="I14" s="67">
        <f t="array" ref="I14">SUM(IF(KHO_NGAY_CT&gt;=NGAY1,IF(KHO_NGAY_CT&lt;=NGAY2,
IF(KHO_LOAI_PHIEU="N",
IF(KHO_MA_VLSPHH=$C14,KHO_THANH_TIEN,0),0),0),0))</f>
        <v>32400000</v>
      </c>
      <c r="J14" s="62">
        <f t="array" ref="J14">SUM(IF(KHO_NGAY_CT&gt;=NGAY1,IF(KHO_NGAY_CT&lt;=NGAY2,
IF(KHO_LOAI_PHIEU="X",
IF(KHO_MA_VLSPHH=$C14,KHO_SLG,0),0),0),0))</f>
        <v>5</v>
      </c>
      <c r="K14" s="67">
        <f t="array" ref="K14">SUM(IF(KHO_NGAY_CT&gt;=NGAY1,IF(KHO_NGAY_CT&lt;=NGAY2,
IF(KHO_LOAI_PHIEU="X",
IF(KHO_MA_VLSPHH=$C14,KHO_THANH_TIEN,0),0),0),0))</f>
        <v>14500000</v>
      </c>
      <c r="L14" s="62">
        <f t="shared" si="0"/>
        <v>9</v>
      </c>
      <c r="M14" s="67">
        <f t="shared" si="1"/>
        <v>35000000</v>
      </c>
      <c r="N14" s="23"/>
    </row>
    <row r="15" spans="2:14" ht="15.75">
      <c r="B15" s="64">
        <v>4</v>
      </c>
      <c r="C15" s="64" t="s">
        <v>23</v>
      </c>
      <c r="D15" s="63" t="str">
        <f>VLOOKUP($C15,DMHH,2,0)</f>
        <v>Máy in HP 1300</v>
      </c>
      <c r="E15" s="63" t="str">
        <f>VLOOKUP($C15,DMHH,3,0)</f>
        <v>Chiếc</v>
      </c>
      <c r="F15" s="62">
        <f t="array" ref="F15">SUM(IF(KHO_NGAY_CT&lt;NGAY1,
IF(KHO_LOAI_PHIEU="N",
IF(KHO_MA_VLSPHH=$C15,KHO_SLG,0),0),0))-
SUM(IF(KHO_NGAY_CT&lt;NGAY1,
IF(KHO_LOAI_PHIEU="X",
IF(KHO_MA_VLSPHH=$C15,KHO_SLG,0),0),0))</f>
        <v>1</v>
      </c>
      <c r="G15" s="67">
        <f t="array" ref="G15">SUM(IF(KHO_NGAY_CT&lt;NGAY1,
IF(KHO_LOAI_PHIEU="N",
IF(KHO_MA_VLSPHH=$C15,KHO_THANH_TIEN,0),0),0))-
SUM(IF(KHO_NGAY_CT&lt;NGAY1,
IF(KHO_LOAI_PHIEU="X",
IF(KHO_MA_VLSPHH=$C15,KHO_THANH_TIEN,0),0),0))</f>
        <v>4320000</v>
      </c>
      <c r="H15" s="62">
        <f t="array" ref="H15">SUM(IF(KHO_NGAY_CT&gt;=NGAY1,IF(KHO_NGAY_CT&lt;=NGAY2,
IF(KHO_LOAI_PHIEU="N",
IF(KHO_MA_VLSPHH=$C15,KHO_SLG,0),0),0),0))</f>
        <v>9</v>
      </c>
      <c r="I15" s="67">
        <f t="array" ref="I15">SUM(IF(KHO_NGAY_CT&gt;=NGAY1,IF(KHO_NGAY_CT&lt;=NGAY2,
IF(KHO_LOAI_PHIEU="N",
IF(KHO_MA_VLSPHH=$C15,KHO_THANH_TIEN,0),0),0),0))</f>
        <v>40500000</v>
      </c>
      <c r="J15" s="62">
        <f t="array" ref="J15">SUM(IF(KHO_NGAY_CT&gt;=NGAY1,IF(KHO_NGAY_CT&lt;=NGAY2,
IF(KHO_LOAI_PHIEU="X",
IF(KHO_MA_VLSPHH=$C15,KHO_SLG,0),0),0),0))</f>
        <v>5</v>
      </c>
      <c r="K15" s="67">
        <f t="array" ref="K15">SUM(IF(KHO_NGAY_CT&gt;=NGAY1,IF(KHO_NGAY_CT&lt;=NGAY2,
IF(KHO_LOAI_PHIEU="X",
IF(KHO_MA_VLSPHH=$C15,KHO_THANH_TIEN,0),0),0),0))</f>
        <v>22371428.57</v>
      </c>
      <c r="L15" s="62">
        <f t="shared" si="0"/>
        <v>5</v>
      </c>
      <c r="M15" s="67">
        <f t="shared" si="1"/>
        <v>22448571.43</v>
      </c>
      <c r="N15" s="23"/>
    </row>
    <row r="16" spans="2:14" ht="1.5" customHeight="1">
      <c r="B16" s="24"/>
      <c r="C16" s="25"/>
      <c r="D16" s="25"/>
      <c r="E16" s="24"/>
      <c r="F16" s="24"/>
      <c r="G16" s="72"/>
      <c r="H16" s="24"/>
      <c r="I16" s="72"/>
      <c r="J16" s="24"/>
      <c r="K16" s="72"/>
      <c r="L16" s="24"/>
      <c r="M16" s="72"/>
    </row>
    <row r="17" spans="2:14" ht="15.75">
      <c r="B17" s="26"/>
      <c r="C17" s="27"/>
      <c r="D17" s="27" t="s">
        <v>75</v>
      </c>
      <c r="E17" s="26"/>
      <c r="F17" s="27"/>
      <c r="G17" s="73">
        <f>SUM(G12:G16)</f>
        <v>87873846.159999996</v>
      </c>
      <c r="H17" s="27"/>
      <c r="I17" s="73">
        <f>SUM(I12:I16)</f>
        <v>188564102.56</v>
      </c>
      <c r="J17" s="27"/>
      <c r="K17" s="73">
        <f>SUM(K12:K16)</f>
        <v>142686630.01999998</v>
      </c>
      <c r="L17" s="26"/>
      <c r="M17" s="73">
        <f>SUM(M12:M16)</f>
        <v>133751318.70000002</v>
      </c>
    </row>
    <row r="18" spans="2:14" ht="15">
      <c r="B18" s="17"/>
      <c r="C18" s="17"/>
      <c r="D18" s="17"/>
      <c r="E18" s="17"/>
      <c r="F18" s="17"/>
      <c r="G18" s="17"/>
      <c r="H18" s="17"/>
      <c r="I18" s="17"/>
    </row>
    <row r="19" spans="2:14" ht="15">
      <c r="B19" s="9"/>
      <c r="C19" s="28"/>
      <c r="D19" s="29"/>
      <c r="E19" s="28"/>
      <c r="F19" s="30"/>
      <c r="G19" s="31"/>
      <c r="H19" s="31"/>
      <c r="I19" s="31"/>
    </row>
    <row r="20" spans="2:14" ht="15">
      <c r="B20" s="32"/>
      <c r="C20" s="32"/>
      <c r="D20" s="32"/>
      <c r="E20" s="32"/>
      <c r="F20" s="32"/>
      <c r="K20" s="115">
        <f ca="1">NGAYBC</f>
        <v>43355</v>
      </c>
      <c r="L20" s="115"/>
      <c r="M20" s="115"/>
    </row>
    <row r="21" spans="2:14" ht="14.25">
      <c r="B21" s="128" t="s">
        <v>76</v>
      </c>
      <c r="C21" s="128"/>
      <c r="D21" s="128"/>
      <c r="G21" s="128" t="s">
        <v>77</v>
      </c>
      <c r="H21" s="128"/>
      <c r="K21" s="128" t="s">
        <v>78</v>
      </c>
      <c r="L21" s="128"/>
      <c r="M21" s="128"/>
    </row>
    <row r="22" spans="2:14" ht="15">
      <c r="B22" s="129" t="s">
        <v>79</v>
      </c>
      <c r="C22" s="130"/>
      <c r="D22" s="130"/>
      <c r="G22" s="129" t="s">
        <v>79</v>
      </c>
      <c r="H22" s="129"/>
      <c r="K22" s="129" t="s">
        <v>80</v>
      </c>
      <c r="L22" s="129"/>
      <c r="M22" s="129"/>
    </row>
    <row r="23" spans="2:14" ht="15">
      <c r="B23" s="32"/>
      <c r="C23" s="32"/>
      <c r="D23" s="32"/>
      <c r="G23" s="33"/>
      <c r="H23" s="33"/>
      <c r="K23" s="33"/>
      <c r="L23" s="32"/>
      <c r="M23" s="32"/>
      <c r="N23" s="71"/>
    </row>
    <row r="24" spans="2:14" ht="15">
      <c r="B24" s="32"/>
      <c r="C24" s="32"/>
      <c r="D24" s="32"/>
      <c r="G24" s="33"/>
      <c r="H24" s="33"/>
      <c r="K24" s="33"/>
      <c r="L24" s="32"/>
      <c r="M24" s="34"/>
      <c r="N24" s="71"/>
    </row>
    <row r="25" spans="2:14" ht="15">
      <c r="B25" s="32"/>
      <c r="C25" s="32"/>
      <c r="D25" s="32"/>
      <c r="G25" s="33"/>
      <c r="H25" s="33"/>
      <c r="K25" s="33"/>
      <c r="L25" s="32"/>
      <c r="M25" s="35"/>
      <c r="N25" s="71"/>
    </row>
    <row r="26" spans="2:14" ht="15">
      <c r="B26" s="32"/>
      <c r="C26" s="32"/>
      <c r="D26" s="32"/>
      <c r="G26" s="32"/>
      <c r="H26" s="32"/>
      <c r="K26" s="32"/>
      <c r="L26" s="32"/>
      <c r="M26" s="36"/>
      <c r="N26" s="71"/>
    </row>
    <row r="27" spans="2:14" ht="15">
      <c r="B27" s="32"/>
      <c r="C27" s="32"/>
      <c r="D27" s="32"/>
      <c r="G27" s="32"/>
      <c r="H27" s="32"/>
      <c r="K27" s="32"/>
      <c r="L27" s="32"/>
      <c r="M27" s="32"/>
      <c r="N27" s="71"/>
    </row>
    <row r="28" spans="2:14" ht="15">
      <c r="B28" s="125" t="str">
        <f>KETOAN</f>
        <v>A-Tools Pro</v>
      </c>
      <c r="C28" s="126"/>
      <c r="D28" s="126"/>
      <c r="G28" s="127" t="str">
        <f>KETOANTRUONG</f>
        <v>Nguyễn Thị Hằng</v>
      </c>
      <c r="H28" s="127"/>
      <c r="K28" s="128" t="str">
        <f>GIAMDOC</f>
        <v>Nguyễn Duy Tuân</v>
      </c>
      <c r="L28" s="128"/>
      <c r="M28" s="128"/>
    </row>
    <row r="29" spans="2:14" ht="15">
      <c r="B29" s="37"/>
      <c r="C29" s="38"/>
      <c r="D29" s="37"/>
      <c r="E29" s="39"/>
      <c r="F29" s="38"/>
      <c r="G29" s="40"/>
      <c r="H29" s="40"/>
      <c r="I29" s="40"/>
    </row>
  </sheetData>
  <mergeCells count="24">
    <mergeCell ref="K20:M20"/>
    <mergeCell ref="B21:D21"/>
    <mergeCell ref="G21:H21"/>
    <mergeCell ref="K21:M21"/>
    <mergeCell ref="B10:B11"/>
    <mergeCell ref="C10:C11"/>
    <mergeCell ref="D10:D11"/>
    <mergeCell ref="E10:E11"/>
    <mergeCell ref="F10:G10"/>
    <mergeCell ref="B22:D22"/>
    <mergeCell ref="G22:H22"/>
    <mergeCell ref="K22:M22"/>
    <mergeCell ref="B28:D28"/>
    <mergeCell ref="G28:H28"/>
    <mergeCell ref="K28:M28"/>
    <mergeCell ref="B9:F9"/>
    <mergeCell ref="H10:I10"/>
    <mergeCell ref="J10:K10"/>
    <mergeCell ref="L10:M10"/>
    <mergeCell ref="K1:M1"/>
    <mergeCell ref="K2:M2"/>
    <mergeCell ref="K3:M3"/>
    <mergeCell ref="B5:M5"/>
    <mergeCell ref="B6:M6"/>
  </mergeCells>
  <dataValidations disablePrompts="1" count="1">
    <dataValidation type="list" allowBlank="1" showInputMessage="1" showErrorMessage="1" sqref="G7">
      <formula1>DMKHO_MA_KHO</formula1>
    </dataValidation>
  </dataValidations>
  <hyperlinks>
    <hyperlink ref="B28:D28" r:id="rId1" display="A-Tools Pro"/>
    <hyperlink ref="B9" r:id="rId2"/>
  </hyperlinks>
  <printOptions horizontalCentered="1"/>
  <pageMargins left="0.4" right="0.25" top="0.55000000000000004" bottom="0.45" header="0.26" footer="0.23"/>
  <pageSetup paperSize="9" orientation="landscape" r:id="rId3"/>
  <headerFooter alignWithMargins="0"/>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3"/>
  </sheetPr>
  <dimension ref="A1:S79"/>
  <sheetViews>
    <sheetView zoomScale="160" zoomScaleNormal="160" workbookViewId="0">
      <pane ySplit="3" topLeftCell="A4" activePane="bottomLeft" state="frozen"/>
      <selection pane="bottomLeft" activeCell="F8" sqref="A8:F8"/>
    </sheetView>
  </sheetViews>
  <sheetFormatPr defaultColWidth="10.6640625" defaultRowHeight="12.75"/>
  <cols>
    <col min="1" max="1" width="15.33203125" style="1" bestFit="1" customWidth="1"/>
    <col min="2" max="2" width="13.5" style="1" customWidth="1"/>
    <col min="3" max="5" width="10.6640625" style="1" customWidth="1"/>
    <col min="6" max="6" width="13.1640625" style="1" customWidth="1"/>
    <col min="7" max="7" width="16.6640625" style="1" bestFit="1" customWidth="1"/>
    <col min="8" max="8" width="10.6640625" style="1" customWidth="1"/>
    <col min="9" max="9" width="15.1640625" style="1" bestFit="1" customWidth="1"/>
    <col min="10" max="11" width="17.5" style="1" bestFit="1" customWidth="1"/>
    <col min="12" max="12" width="20.6640625" style="1" customWidth="1"/>
    <col min="13" max="16384" width="10.6640625" style="1"/>
  </cols>
  <sheetData>
    <row r="1" spans="1:12">
      <c r="J1" s="2" t="s">
        <v>0</v>
      </c>
    </row>
    <row r="2" spans="1:12" ht="15.75">
      <c r="A2" s="136" t="s">
        <v>1</v>
      </c>
      <c r="B2" s="136"/>
      <c r="C2" s="136"/>
      <c r="D2" s="136"/>
      <c r="J2" s="2" t="s">
        <v>2</v>
      </c>
    </row>
    <row r="3" spans="1:12">
      <c r="A3" s="3" t="s">
        <v>3</v>
      </c>
      <c r="B3" s="3" t="s">
        <v>4</v>
      </c>
      <c r="C3" s="3" t="s">
        <v>5</v>
      </c>
      <c r="D3" s="3" t="s">
        <v>6</v>
      </c>
      <c r="E3" s="3" t="s">
        <v>7</v>
      </c>
      <c r="F3" s="3" t="s">
        <v>8</v>
      </c>
      <c r="G3" s="3" t="s">
        <v>9</v>
      </c>
      <c r="H3" s="3" t="s">
        <v>10</v>
      </c>
      <c r="I3" s="3" t="s">
        <v>11</v>
      </c>
      <c r="J3" s="3" t="s">
        <v>12</v>
      </c>
      <c r="K3" s="3" t="s">
        <v>13</v>
      </c>
    </row>
    <row r="4" spans="1:12">
      <c r="A4" s="4" t="s">
        <v>14</v>
      </c>
      <c r="B4" s="5">
        <v>38564</v>
      </c>
      <c r="C4" s="2"/>
      <c r="D4" s="2" t="s">
        <v>15</v>
      </c>
      <c r="F4" s="4" t="s">
        <v>16</v>
      </c>
      <c r="G4" s="4" t="s">
        <v>17</v>
      </c>
      <c r="H4" s="4">
        <v>1</v>
      </c>
      <c r="I4" s="4">
        <v>4800000</v>
      </c>
      <c r="J4" s="4" t="s">
        <v>18</v>
      </c>
      <c r="K4" s="6">
        <v>19200000</v>
      </c>
    </row>
    <row r="5" spans="1:12">
      <c r="A5" s="4" t="s">
        <v>14</v>
      </c>
      <c r="B5" s="5">
        <v>38564</v>
      </c>
      <c r="C5" s="2"/>
      <c r="D5" s="2" t="s">
        <v>19</v>
      </c>
      <c r="F5" s="4" t="s">
        <v>16</v>
      </c>
      <c r="G5" s="4" t="s">
        <v>20</v>
      </c>
      <c r="H5" s="4">
        <v>2</v>
      </c>
      <c r="I5" s="4">
        <v>4500000</v>
      </c>
      <c r="J5" s="4" t="s">
        <v>18</v>
      </c>
      <c r="K5" s="6">
        <v>27000000</v>
      </c>
      <c r="L5" s="66"/>
    </row>
    <row r="6" spans="1:12">
      <c r="A6" s="4" t="s">
        <v>14</v>
      </c>
      <c r="B6" s="5">
        <v>38564</v>
      </c>
      <c r="C6" s="2"/>
      <c r="D6" s="2" t="s">
        <v>21</v>
      </c>
      <c r="F6" s="4" t="s">
        <v>16</v>
      </c>
      <c r="G6" s="4" t="s">
        <v>22</v>
      </c>
      <c r="H6" s="4">
        <v>3</v>
      </c>
      <c r="I6" s="4">
        <v>2800000</v>
      </c>
      <c r="J6" s="4" t="s">
        <v>18</v>
      </c>
      <c r="K6" s="6">
        <v>16800000</v>
      </c>
    </row>
    <row r="7" spans="1:12">
      <c r="A7" s="4" t="s">
        <v>14</v>
      </c>
      <c r="B7" s="5">
        <v>38564</v>
      </c>
      <c r="C7" s="2"/>
      <c r="D7" s="2" t="s">
        <v>21</v>
      </c>
      <c r="F7" s="4" t="s">
        <v>16</v>
      </c>
      <c r="G7" s="4" t="s">
        <v>23</v>
      </c>
      <c r="H7" s="4">
        <v>3</v>
      </c>
      <c r="I7" s="4">
        <v>4200000</v>
      </c>
      <c r="J7" s="4" t="s">
        <v>18</v>
      </c>
      <c r="K7" s="6">
        <v>12600000</v>
      </c>
    </row>
    <row r="8" spans="1:12">
      <c r="A8" s="4" t="s">
        <v>24</v>
      </c>
      <c r="B8" s="5">
        <v>38565</v>
      </c>
      <c r="C8" s="4"/>
      <c r="D8" s="2" t="s">
        <v>15</v>
      </c>
      <c r="E8" s="4"/>
      <c r="F8" s="4" t="s">
        <v>16</v>
      </c>
      <c r="G8" s="4" t="s">
        <v>17</v>
      </c>
      <c r="H8" s="4">
        <v>4</v>
      </c>
      <c r="I8" s="4">
        <v>5000000</v>
      </c>
      <c r="J8" s="1" t="s">
        <v>18</v>
      </c>
      <c r="K8" s="6">
        <v>20000000</v>
      </c>
    </row>
    <row r="9" spans="1:12">
      <c r="A9" s="4" t="s">
        <v>24</v>
      </c>
      <c r="B9" s="5">
        <v>38565</v>
      </c>
      <c r="C9" s="4"/>
      <c r="D9" s="2" t="s">
        <v>15</v>
      </c>
      <c r="E9" s="4"/>
      <c r="F9" s="4" t="s">
        <v>16</v>
      </c>
      <c r="G9" s="4" t="s">
        <v>20</v>
      </c>
      <c r="H9" s="4">
        <v>3</v>
      </c>
      <c r="I9" s="4">
        <v>4800000</v>
      </c>
      <c r="J9" s="1" t="s">
        <v>18</v>
      </c>
      <c r="K9" s="6">
        <v>14400000</v>
      </c>
    </row>
    <row r="10" spans="1:12">
      <c r="A10" s="4" t="s">
        <v>25</v>
      </c>
      <c r="B10" s="5">
        <v>38567</v>
      </c>
      <c r="C10" s="4"/>
      <c r="D10" s="2" t="s">
        <v>19</v>
      </c>
      <c r="E10" s="4"/>
      <c r="F10" s="4" t="s">
        <v>16</v>
      </c>
      <c r="G10" s="4" t="s">
        <v>22</v>
      </c>
      <c r="H10" s="4">
        <v>2</v>
      </c>
      <c r="I10" s="4">
        <v>3000000</v>
      </c>
      <c r="J10" s="1" t="s">
        <v>18</v>
      </c>
      <c r="K10" s="6">
        <v>6000000</v>
      </c>
    </row>
    <row r="11" spans="1:12">
      <c r="A11" s="4" t="s">
        <v>25</v>
      </c>
      <c r="B11" s="5">
        <v>38567</v>
      </c>
      <c r="C11" s="4"/>
      <c r="D11" s="2" t="s">
        <v>19</v>
      </c>
      <c r="E11" s="4"/>
      <c r="F11" s="4" t="s">
        <v>16</v>
      </c>
      <c r="G11" s="4" t="s">
        <v>23</v>
      </c>
      <c r="H11" s="4">
        <v>2</v>
      </c>
      <c r="I11" s="4">
        <v>4500000</v>
      </c>
      <c r="J11" s="1" t="s">
        <v>18</v>
      </c>
      <c r="K11" s="6">
        <v>9000000</v>
      </c>
    </row>
    <row r="12" spans="1:12">
      <c r="A12" s="4" t="s">
        <v>25</v>
      </c>
      <c r="B12" s="5">
        <v>38567</v>
      </c>
      <c r="C12" s="4"/>
      <c r="D12" s="2" t="s">
        <v>19</v>
      </c>
      <c r="E12" s="4"/>
      <c r="F12" s="4" t="s">
        <v>16</v>
      </c>
      <c r="G12" s="4" t="s">
        <v>20</v>
      </c>
      <c r="H12" s="4">
        <v>4</v>
      </c>
      <c r="I12" s="4">
        <v>4800000</v>
      </c>
      <c r="J12" s="1" t="s">
        <v>18</v>
      </c>
      <c r="K12" s="6">
        <v>19200000</v>
      </c>
    </row>
    <row r="13" spans="1:12">
      <c r="A13" s="4" t="s">
        <v>26</v>
      </c>
      <c r="B13" s="5">
        <v>38570</v>
      </c>
      <c r="C13" s="4" t="s">
        <v>27</v>
      </c>
      <c r="D13" s="4"/>
      <c r="E13" s="4"/>
      <c r="F13" s="4" t="s">
        <v>16</v>
      </c>
      <c r="G13" s="4" t="s">
        <v>17</v>
      </c>
      <c r="H13" s="4">
        <v>3</v>
      </c>
      <c r="I13" s="4">
        <v>5500000</v>
      </c>
      <c r="J13" s="1" t="s">
        <v>28</v>
      </c>
      <c r="K13" s="6">
        <v>14700000</v>
      </c>
    </row>
    <row r="14" spans="1:12">
      <c r="A14" s="4" t="s">
        <v>26</v>
      </c>
      <c r="B14" s="5">
        <v>38570</v>
      </c>
      <c r="C14" s="4" t="s">
        <v>27</v>
      </c>
      <c r="D14" s="4"/>
      <c r="E14" s="4"/>
      <c r="F14" s="4" t="s">
        <v>16</v>
      </c>
      <c r="G14" s="4" t="s">
        <v>20</v>
      </c>
      <c r="H14" s="4">
        <v>2</v>
      </c>
      <c r="I14" s="4">
        <v>5200000</v>
      </c>
      <c r="J14" s="1" t="s">
        <v>28</v>
      </c>
      <c r="K14" s="6">
        <v>9323076.9199999999</v>
      </c>
    </row>
    <row r="15" spans="1:12">
      <c r="A15" s="4" t="s">
        <v>26</v>
      </c>
      <c r="B15" s="5">
        <v>38570</v>
      </c>
      <c r="C15" s="4" t="s">
        <v>27</v>
      </c>
      <c r="D15" s="4"/>
      <c r="E15" s="4"/>
      <c r="F15" s="4" t="s">
        <v>16</v>
      </c>
      <c r="G15" s="4" t="s">
        <v>22</v>
      </c>
      <c r="H15" s="4">
        <v>1</v>
      </c>
      <c r="I15" s="4">
        <v>3400000</v>
      </c>
      <c r="J15" s="1" t="s">
        <v>28</v>
      </c>
      <c r="K15" s="6">
        <v>2850000</v>
      </c>
    </row>
    <row r="16" spans="1:12">
      <c r="A16" s="4" t="s">
        <v>26</v>
      </c>
      <c r="B16" s="5">
        <v>38570</v>
      </c>
      <c r="C16" s="4" t="s">
        <v>27</v>
      </c>
      <c r="D16" s="4"/>
      <c r="E16" s="4"/>
      <c r="F16" s="4" t="s">
        <v>16</v>
      </c>
      <c r="G16" s="4" t="s">
        <v>23</v>
      </c>
      <c r="H16" s="4">
        <v>2</v>
      </c>
      <c r="I16" s="4">
        <v>5200000</v>
      </c>
      <c r="J16" s="1" t="s">
        <v>28</v>
      </c>
      <c r="K16" s="6">
        <v>8640000</v>
      </c>
    </row>
    <row r="17" spans="1:11">
      <c r="A17" s="4" t="s">
        <v>29</v>
      </c>
      <c r="B17" s="5">
        <v>38572</v>
      </c>
      <c r="C17" s="4" t="s">
        <v>30</v>
      </c>
      <c r="D17" s="4"/>
      <c r="E17" s="4"/>
      <c r="F17" s="4" t="s">
        <v>16</v>
      </c>
      <c r="G17" s="4" t="s">
        <v>20</v>
      </c>
      <c r="H17" s="4">
        <v>2</v>
      </c>
      <c r="I17" s="4">
        <v>5200000</v>
      </c>
      <c r="J17" s="1" t="s">
        <v>28</v>
      </c>
      <c r="K17" s="6">
        <v>9323076.9199999999</v>
      </c>
    </row>
    <row r="18" spans="1:11">
      <c r="A18" s="4" t="s">
        <v>29</v>
      </c>
      <c r="B18" s="5">
        <v>38572</v>
      </c>
      <c r="C18" s="4" t="s">
        <v>30</v>
      </c>
      <c r="D18" s="4"/>
      <c r="E18" s="4"/>
      <c r="F18" s="4" t="s">
        <v>16</v>
      </c>
      <c r="G18" s="4" t="s">
        <v>22</v>
      </c>
      <c r="H18" s="4">
        <v>1</v>
      </c>
      <c r="I18" s="4">
        <v>3400000</v>
      </c>
      <c r="J18" s="1" t="s">
        <v>28</v>
      </c>
      <c r="K18" s="6">
        <v>2850000</v>
      </c>
    </row>
    <row r="19" spans="1:11">
      <c r="A19" s="4" t="s">
        <v>29</v>
      </c>
      <c r="B19" s="5">
        <v>38572</v>
      </c>
      <c r="C19" s="4" t="s">
        <v>30</v>
      </c>
      <c r="D19" s="4"/>
      <c r="E19" s="4"/>
      <c r="F19" s="4" t="s">
        <v>16</v>
      </c>
      <c r="G19" s="4" t="s">
        <v>23</v>
      </c>
      <c r="H19" s="4">
        <v>2</v>
      </c>
      <c r="I19" s="4">
        <v>5200000</v>
      </c>
      <c r="J19" s="1" t="s">
        <v>28</v>
      </c>
      <c r="K19" s="6">
        <v>8640000</v>
      </c>
    </row>
    <row r="20" spans="1:11">
      <c r="A20" s="4" t="s">
        <v>31</v>
      </c>
      <c r="B20" s="5">
        <v>38578</v>
      </c>
      <c r="C20" s="4" t="s">
        <v>32</v>
      </c>
      <c r="D20" s="4"/>
      <c r="E20" s="4"/>
      <c r="F20" s="4" t="s">
        <v>16</v>
      </c>
      <c r="G20" s="4" t="s">
        <v>20</v>
      </c>
      <c r="H20" s="4">
        <v>2</v>
      </c>
      <c r="I20" s="4">
        <v>5200000</v>
      </c>
      <c r="J20" s="1" t="s">
        <v>28</v>
      </c>
      <c r="K20" s="6">
        <v>9323076.9199999999</v>
      </c>
    </row>
    <row r="21" spans="1:11">
      <c r="A21" s="4" t="s">
        <v>31</v>
      </c>
      <c r="B21" s="5">
        <v>38578</v>
      </c>
      <c r="C21" s="4" t="s">
        <v>32</v>
      </c>
      <c r="D21" s="4"/>
      <c r="E21" s="4"/>
      <c r="F21" s="4" t="s">
        <v>16</v>
      </c>
      <c r="G21" s="4" t="s">
        <v>17</v>
      </c>
      <c r="H21" s="4">
        <v>3</v>
      </c>
      <c r="I21" s="4">
        <v>5500000</v>
      </c>
      <c r="J21" s="1" t="s">
        <v>28</v>
      </c>
      <c r="K21" s="6">
        <v>14700000</v>
      </c>
    </row>
    <row r="22" spans="1:11">
      <c r="A22" s="4" t="s">
        <v>33</v>
      </c>
      <c r="B22" s="5">
        <v>38584</v>
      </c>
      <c r="C22" s="4"/>
      <c r="D22" s="2" t="s">
        <v>21</v>
      </c>
      <c r="E22" s="4"/>
      <c r="F22" s="4" t="s">
        <v>16</v>
      </c>
      <c r="G22" s="4" t="s">
        <v>17</v>
      </c>
      <c r="H22" s="4">
        <v>2</v>
      </c>
      <c r="I22" s="4">
        <v>5000000</v>
      </c>
      <c r="J22" s="1" t="s">
        <v>18</v>
      </c>
      <c r="K22" s="6">
        <v>10000000</v>
      </c>
    </row>
    <row r="23" spans="1:11">
      <c r="A23" s="4" t="s">
        <v>33</v>
      </c>
      <c r="B23" s="5">
        <v>38584</v>
      </c>
      <c r="C23" s="4"/>
      <c r="D23" s="2" t="s">
        <v>21</v>
      </c>
      <c r="E23" s="4"/>
      <c r="F23" s="4" t="s">
        <v>16</v>
      </c>
      <c r="G23" s="4" t="s">
        <v>20</v>
      </c>
      <c r="H23" s="4">
        <v>4</v>
      </c>
      <c r="I23" s="4">
        <v>4800000</v>
      </c>
      <c r="J23" s="1" t="s">
        <v>18</v>
      </c>
      <c r="K23" s="6">
        <v>19200000</v>
      </c>
    </row>
    <row r="24" spans="1:11">
      <c r="A24" s="4" t="s">
        <v>33</v>
      </c>
      <c r="B24" s="5">
        <v>38584</v>
      </c>
      <c r="C24" s="4"/>
      <c r="D24" s="2" t="s">
        <v>21</v>
      </c>
      <c r="E24" s="4"/>
      <c r="F24" s="4" t="s">
        <v>16</v>
      </c>
      <c r="G24" s="4" t="s">
        <v>22</v>
      </c>
      <c r="H24" s="4">
        <v>3</v>
      </c>
      <c r="I24" s="4">
        <v>3000000</v>
      </c>
      <c r="J24" s="1" t="s">
        <v>18</v>
      </c>
      <c r="K24" s="6">
        <v>9000000</v>
      </c>
    </row>
    <row r="25" spans="1:11">
      <c r="A25" s="4" t="s">
        <v>33</v>
      </c>
      <c r="B25" s="5">
        <v>38584</v>
      </c>
      <c r="C25" s="4"/>
      <c r="D25" s="2" t="s">
        <v>21</v>
      </c>
      <c r="E25" s="4"/>
      <c r="F25" s="4" t="s">
        <v>16</v>
      </c>
      <c r="G25" s="4" t="s">
        <v>23</v>
      </c>
      <c r="H25" s="4">
        <v>6</v>
      </c>
      <c r="I25" s="4">
        <v>4500000</v>
      </c>
      <c r="J25" s="1" t="s">
        <v>18</v>
      </c>
      <c r="K25" s="6">
        <v>27000000</v>
      </c>
    </row>
    <row r="26" spans="1:11">
      <c r="A26" s="4" t="s">
        <v>34</v>
      </c>
      <c r="B26" s="5">
        <v>38584</v>
      </c>
      <c r="C26" s="4"/>
      <c r="D26" s="2" t="s">
        <v>19</v>
      </c>
      <c r="E26" s="4"/>
      <c r="F26" s="4" t="s">
        <v>16</v>
      </c>
      <c r="G26" s="4" t="s">
        <v>22</v>
      </c>
      <c r="H26" s="4">
        <v>3</v>
      </c>
      <c r="I26" s="4">
        <v>2800000</v>
      </c>
      <c r="J26" s="1" t="s">
        <v>18</v>
      </c>
      <c r="K26" s="6">
        <v>8400000</v>
      </c>
    </row>
    <row r="27" spans="1:11">
      <c r="A27" s="4" t="s">
        <v>34</v>
      </c>
      <c r="B27" s="5">
        <v>38584</v>
      </c>
      <c r="C27" s="4"/>
      <c r="D27" s="2" t="s">
        <v>19</v>
      </c>
      <c r="E27" s="4"/>
      <c r="F27" s="4" t="s">
        <v>16</v>
      </c>
      <c r="G27" s="4" t="s">
        <v>20</v>
      </c>
      <c r="H27" s="4">
        <v>4</v>
      </c>
      <c r="I27" s="4">
        <v>4600000</v>
      </c>
      <c r="J27" s="1" t="s">
        <v>18</v>
      </c>
      <c r="K27" s="6">
        <v>18400000</v>
      </c>
    </row>
    <row r="28" spans="1:11">
      <c r="A28" s="4" t="s">
        <v>35</v>
      </c>
      <c r="B28" s="5">
        <v>38590</v>
      </c>
      <c r="C28" s="4" t="s">
        <v>36</v>
      </c>
      <c r="D28" s="4"/>
      <c r="E28" s="4"/>
      <c r="F28" s="4" t="s">
        <v>16</v>
      </c>
      <c r="G28" s="4" t="s">
        <v>20</v>
      </c>
      <c r="H28" s="4">
        <v>3</v>
      </c>
      <c r="I28" s="4">
        <v>5200000</v>
      </c>
      <c r="J28" s="1" t="s">
        <v>28</v>
      </c>
      <c r="K28" s="6">
        <v>14046153.84</v>
      </c>
    </row>
    <row r="29" spans="1:11">
      <c r="A29" s="4" t="s">
        <v>35</v>
      </c>
      <c r="B29" s="5">
        <v>38590</v>
      </c>
      <c r="C29" s="4" t="s">
        <v>36</v>
      </c>
      <c r="D29" s="4"/>
      <c r="E29" s="4"/>
      <c r="F29" s="4" t="s">
        <v>16</v>
      </c>
      <c r="G29" s="4" t="s">
        <v>22</v>
      </c>
      <c r="H29" s="4">
        <v>2</v>
      </c>
      <c r="I29" s="4">
        <v>3400000</v>
      </c>
      <c r="J29" s="1" t="s">
        <v>28</v>
      </c>
      <c r="K29" s="6">
        <v>5750000</v>
      </c>
    </row>
    <row r="30" spans="1:11">
      <c r="A30" s="4" t="s">
        <v>35</v>
      </c>
      <c r="B30" s="5">
        <v>38590</v>
      </c>
      <c r="C30" s="4" t="s">
        <v>36</v>
      </c>
      <c r="D30" s="4"/>
      <c r="E30" s="4"/>
      <c r="F30" s="4" t="s">
        <v>16</v>
      </c>
      <c r="G30" s="4" t="s">
        <v>23</v>
      </c>
      <c r="H30" s="4">
        <v>4</v>
      </c>
      <c r="I30" s="4">
        <v>5200000</v>
      </c>
      <c r="J30" s="1" t="s">
        <v>28</v>
      </c>
      <c r="K30" s="6">
        <v>17897142.859999999</v>
      </c>
    </row>
    <row r="31" spans="1:11">
      <c r="A31" s="4" t="s">
        <v>37</v>
      </c>
      <c r="B31" s="5">
        <v>38590</v>
      </c>
      <c r="C31" s="4" t="s">
        <v>27</v>
      </c>
      <c r="D31" s="4"/>
      <c r="E31" s="4"/>
      <c r="F31" s="4" t="s">
        <v>16</v>
      </c>
      <c r="G31" s="4" t="s">
        <v>20</v>
      </c>
      <c r="H31" s="4">
        <v>2</v>
      </c>
      <c r="I31" s="4">
        <v>5500000</v>
      </c>
      <c r="J31" s="1" t="s">
        <v>28</v>
      </c>
      <c r="K31" s="6">
        <v>9364102.5600000005</v>
      </c>
    </row>
    <row r="32" spans="1:11">
      <c r="A32" s="4" t="s">
        <v>37</v>
      </c>
      <c r="B32" s="5">
        <v>38590</v>
      </c>
      <c r="C32" s="4" t="s">
        <v>27</v>
      </c>
      <c r="D32" s="4"/>
      <c r="E32" s="4"/>
      <c r="F32" s="4" t="s">
        <v>16</v>
      </c>
      <c r="G32" s="4" t="s">
        <v>17</v>
      </c>
      <c r="H32" s="4">
        <v>2</v>
      </c>
      <c r="I32" s="4">
        <v>5800000</v>
      </c>
      <c r="J32" s="1" t="s">
        <v>28</v>
      </c>
      <c r="K32" s="6">
        <v>9900000</v>
      </c>
    </row>
    <row r="33" spans="1:11">
      <c r="A33" s="4" t="s">
        <v>37</v>
      </c>
      <c r="B33" s="5">
        <v>38590</v>
      </c>
      <c r="C33" s="4" t="s">
        <v>27</v>
      </c>
      <c r="D33" s="4"/>
      <c r="E33" s="4"/>
      <c r="F33" s="4" t="s">
        <v>16</v>
      </c>
      <c r="G33" s="4" t="s">
        <v>23</v>
      </c>
      <c r="H33" s="4">
        <v>1</v>
      </c>
      <c r="I33" s="4">
        <v>5200000</v>
      </c>
      <c r="J33" s="1" t="s">
        <v>28</v>
      </c>
      <c r="K33" s="6">
        <v>4474285.71</v>
      </c>
    </row>
    <row r="34" spans="1:11">
      <c r="A34" s="4" t="s">
        <v>38</v>
      </c>
      <c r="B34" s="5">
        <v>38590</v>
      </c>
      <c r="C34" s="4" t="s">
        <v>36</v>
      </c>
      <c r="D34" s="4"/>
      <c r="E34" s="4"/>
      <c r="F34" s="4" t="s">
        <v>16</v>
      </c>
      <c r="G34" s="4" t="s">
        <v>17</v>
      </c>
      <c r="H34" s="4">
        <v>1</v>
      </c>
      <c r="I34" s="4">
        <v>5500000</v>
      </c>
      <c r="J34" s="1" t="s">
        <v>28</v>
      </c>
      <c r="K34" s="6">
        <v>5135714.29</v>
      </c>
    </row>
    <row r="35" spans="1:11">
      <c r="A35" s="4" t="s">
        <v>38</v>
      </c>
      <c r="B35" s="5">
        <v>38590</v>
      </c>
      <c r="C35" s="4" t="s">
        <v>36</v>
      </c>
      <c r="D35" s="4"/>
      <c r="E35" s="4"/>
      <c r="F35" s="4" t="s">
        <v>16</v>
      </c>
      <c r="G35" s="4" t="s">
        <v>20</v>
      </c>
      <c r="H35" s="4">
        <v>2</v>
      </c>
      <c r="I35" s="4">
        <v>5200000</v>
      </c>
      <c r="J35" s="1" t="s">
        <v>28</v>
      </c>
      <c r="K35" s="6">
        <v>9582051.2799999993</v>
      </c>
    </row>
    <row r="36" spans="1:11">
      <c r="A36" s="4" t="s">
        <v>38</v>
      </c>
      <c r="B36" s="5">
        <v>38590</v>
      </c>
      <c r="C36" s="4" t="s">
        <v>36</v>
      </c>
      <c r="D36" s="4"/>
      <c r="E36" s="4"/>
      <c r="F36" s="4" t="s">
        <v>16</v>
      </c>
      <c r="G36" s="4" t="s">
        <v>22</v>
      </c>
      <c r="H36" s="4">
        <v>2</v>
      </c>
      <c r="I36" s="4">
        <v>3400000</v>
      </c>
      <c r="J36" s="1" t="s">
        <v>28</v>
      </c>
      <c r="K36" s="6">
        <v>5833333.3300000001</v>
      </c>
    </row>
    <row r="37" spans="1:11">
      <c r="A37" s="4" t="s">
        <v>39</v>
      </c>
      <c r="B37" s="5">
        <v>38591</v>
      </c>
      <c r="C37" s="4" t="s">
        <v>32</v>
      </c>
      <c r="D37" s="4"/>
      <c r="E37" s="4"/>
      <c r="F37" s="4" t="s">
        <v>16</v>
      </c>
      <c r="G37" s="4" t="s">
        <v>20</v>
      </c>
      <c r="H37" s="4">
        <v>4</v>
      </c>
      <c r="I37" s="4">
        <v>5200000</v>
      </c>
      <c r="J37" s="1" t="s">
        <v>28</v>
      </c>
      <c r="K37" s="6">
        <v>19164102.559999999</v>
      </c>
    </row>
    <row r="38" spans="1:11">
      <c r="A38" s="4" t="s">
        <v>39</v>
      </c>
      <c r="B38" s="5">
        <v>38591</v>
      </c>
      <c r="C38" s="4" t="s">
        <v>32</v>
      </c>
      <c r="D38" s="4"/>
      <c r="E38" s="4"/>
      <c r="F38" s="4" t="s">
        <v>16</v>
      </c>
      <c r="G38" s="4" t="s">
        <v>22</v>
      </c>
      <c r="H38" s="4">
        <v>1</v>
      </c>
      <c r="I38" s="4">
        <v>3400000</v>
      </c>
      <c r="J38" s="1" t="s">
        <v>28</v>
      </c>
      <c r="K38" s="6">
        <v>2916666.67</v>
      </c>
    </row>
    <row r="39" spans="1:11">
      <c r="A39" s="4" t="s">
        <v>40</v>
      </c>
      <c r="B39" s="5">
        <v>38591</v>
      </c>
      <c r="C39" s="2" t="s">
        <v>27</v>
      </c>
      <c r="E39" s="4"/>
      <c r="F39" s="4" t="s">
        <v>16</v>
      </c>
      <c r="G39" s="4" t="s">
        <v>17</v>
      </c>
      <c r="H39" s="4">
        <v>2</v>
      </c>
      <c r="I39" s="4">
        <v>5500000</v>
      </c>
      <c r="J39" s="1" t="s">
        <v>18</v>
      </c>
      <c r="K39" s="6">
        <v>9900000</v>
      </c>
    </row>
    <row r="40" spans="1:11">
      <c r="A40" s="4" t="s">
        <v>40</v>
      </c>
      <c r="B40" s="5">
        <v>38591</v>
      </c>
      <c r="C40" s="2" t="s">
        <v>27</v>
      </c>
      <c r="E40" s="4"/>
      <c r="F40" s="4" t="s">
        <v>16</v>
      </c>
      <c r="G40" s="4" t="s">
        <v>20</v>
      </c>
      <c r="H40" s="4">
        <v>2</v>
      </c>
      <c r="I40" s="4">
        <v>5200000</v>
      </c>
      <c r="J40" s="1" t="s">
        <v>18</v>
      </c>
      <c r="K40" s="6">
        <v>9364102.5600000005</v>
      </c>
    </row>
    <row r="41" spans="1:11">
      <c r="A41" s="4" t="s">
        <v>41</v>
      </c>
      <c r="B41" s="5">
        <v>38592</v>
      </c>
      <c r="C41" s="4"/>
      <c r="D41" s="2" t="s">
        <v>19</v>
      </c>
      <c r="E41" s="4"/>
      <c r="F41" s="4" t="s">
        <v>16</v>
      </c>
      <c r="G41" s="4" t="s">
        <v>20</v>
      </c>
      <c r="H41" s="4">
        <v>6</v>
      </c>
      <c r="I41" s="4">
        <v>4800000</v>
      </c>
      <c r="J41" s="1" t="s">
        <v>18</v>
      </c>
      <c r="K41" s="6">
        <v>28800000</v>
      </c>
    </row>
    <row r="42" spans="1:11">
      <c r="A42" s="4" t="s">
        <v>41</v>
      </c>
      <c r="B42" s="5">
        <v>38592</v>
      </c>
      <c r="C42" s="4"/>
      <c r="D42" s="2" t="s">
        <v>19</v>
      </c>
      <c r="E42" s="4"/>
      <c r="F42" s="4" t="s">
        <v>16</v>
      </c>
      <c r="G42" s="4" t="s">
        <v>17</v>
      </c>
      <c r="H42" s="4">
        <v>4</v>
      </c>
      <c r="I42" s="4">
        <v>5000000</v>
      </c>
      <c r="J42" s="1" t="s">
        <v>18</v>
      </c>
      <c r="K42" s="6">
        <v>20000000</v>
      </c>
    </row>
    <row r="43" spans="1:11">
      <c r="A43" s="4" t="s">
        <v>41</v>
      </c>
      <c r="B43" s="5">
        <v>38592</v>
      </c>
      <c r="C43" s="4"/>
      <c r="D43" s="2" t="s">
        <v>19</v>
      </c>
      <c r="E43" s="4"/>
      <c r="F43" s="4" t="s">
        <v>16</v>
      </c>
      <c r="G43" s="4" t="s">
        <v>22</v>
      </c>
      <c r="H43" s="4">
        <v>5</v>
      </c>
      <c r="I43" s="4">
        <v>3000000</v>
      </c>
      <c r="J43" s="1" t="s">
        <v>18</v>
      </c>
      <c r="K43" s="6">
        <v>15000000</v>
      </c>
    </row>
    <row r="44" spans="1:11">
      <c r="A44" s="4" t="s">
        <v>41</v>
      </c>
      <c r="B44" s="5">
        <v>38592</v>
      </c>
      <c r="C44" s="4"/>
      <c r="D44" s="2" t="s">
        <v>19</v>
      </c>
      <c r="E44" s="4"/>
      <c r="F44" s="4" t="s">
        <v>16</v>
      </c>
      <c r="G44" s="4" t="s">
        <v>23</v>
      </c>
      <c r="H44" s="4">
        <v>3</v>
      </c>
      <c r="I44" s="4">
        <v>4500000</v>
      </c>
      <c r="J44" s="1" t="s">
        <v>18</v>
      </c>
      <c r="K44" s="6">
        <v>13500000</v>
      </c>
    </row>
    <row r="45" spans="1:11">
      <c r="A45" s="4" t="s">
        <v>42</v>
      </c>
      <c r="B45" s="5">
        <v>38591</v>
      </c>
      <c r="D45" s="4" t="s">
        <v>15</v>
      </c>
      <c r="E45" s="4"/>
      <c r="F45" s="4" t="s">
        <v>16</v>
      </c>
      <c r="G45" s="4" t="s">
        <v>17</v>
      </c>
      <c r="H45" s="4">
        <v>1</v>
      </c>
      <c r="I45" s="4">
        <v>5000000</v>
      </c>
      <c r="J45" s="1" t="s">
        <v>28</v>
      </c>
      <c r="K45" s="6">
        <v>5000000</v>
      </c>
    </row>
    <row r="46" spans="1:11">
      <c r="A46" s="4" t="s">
        <v>42</v>
      </c>
      <c r="B46" s="5">
        <v>38591</v>
      </c>
      <c r="D46" s="4" t="s">
        <v>15</v>
      </c>
      <c r="E46" s="4"/>
      <c r="F46" s="4" t="s">
        <v>16</v>
      </c>
      <c r="G46" s="4" t="s">
        <v>20</v>
      </c>
      <c r="H46" s="4">
        <v>2</v>
      </c>
      <c r="I46" s="4">
        <v>4800000</v>
      </c>
      <c r="J46" s="1" t="s">
        <v>28</v>
      </c>
      <c r="K46" s="6">
        <v>9600000</v>
      </c>
    </row>
    <row r="47" spans="1:11">
      <c r="A47" s="4" t="s">
        <v>43</v>
      </c>
      <c r="B47" s="5">
        <v>38938</v>
      </c>
      <c r="C47" s="4"/>
      <c r="D47" s="2" t="s">
        <v>15</v>
      </c>
      <c r="E47" s="4"/>
      <c r="F47" s="4" t="s">
        <v>16</v>
      </c>
      <c r="G47" s="4" t="s">
        <v>44</v>
      </c>
      <c r="H47" s="4">
        <v>2</v>
      </c>
      <c r="I47" s="4">
        <v>10000</v>
      </c>
      <c r="J47" s="1" t="s">
        <v>18</v>
      </c>
      <c r="K47" s="6">
        <v>20000</v>
      </c>
    </row>
    <row r="48" spans="1:11">
      <c r="A48" s="4" t="s">
        <v>45</v>
      </c>
      <c r="B48" s="5">
        <v>38938</v>
      </c>
      <c r="C48" s="4"/>
      <c r="D48" s="2" t="s">
        <v>19</v>
      </c>
      <c r="E48" s="4"/>
      <c r="F48" s="4" t="s">
        <v>16</v>
      </c>
      <c r="G48" s="4" t="s">
        <v>20</v>
      </c>
      <c r="H48" s="4">
        <v>4</v>
      </c>
      <c r="I48" s="4">
        <v>4800000</v>
      </c>
      <c r="J48" s="1" t="s">
        <v>18</v>
      </c>
      <c r="K48" s="6">
        <v>19200000</v>
      </c>
    </row>
    <row r="49" spans="1:11">
      <c r="A49" s="4" t="s">
        <v>46</v>
      </c>
      <c r="B49" s="5">
        <v>38938</v>
      </c>
      <c r="C49" s="4" t="s">
        <v>27</v>
      </c>
      <c r="D49" s="4"/>
      <c r="E49" s="4"/>
      <c r="F49" s="4" t="s">
        <v>16</v>
      </c>
      <c r="G49" s="4" t="s">
        <v>44</v>
      </c>
      <c r="H49" s="4">
        <v>4</v>
      </c>
      <c r="I49" s="4">
        <v>1000</v>
      </c>
      <c r="J49" s="1" t="s">
        <v>28</v>
      </c>
      <c r="K49" s="7">
        <v>40000</v>
      </c>
    </row>
    <row r="50" spans="1:11">
      <c r="A50" s="4" t="s">
        <v>46</v>
      </c>
      <c r="B50" s="5">
        <v>38938</v>
      </c>
      <c r="C50" s="4" t="s">
        <v>27</v>
      </c>
      <c r="D50" s="4"/>
      <c r="E50" s="4"/>
      <c r="F50" s="4" t="s">
        <v>16</v>
      </c>
      <c r="G50" s="4" t="s">
        <v>47</v>
      </c>
      <c r="H50" s="4">
        <v>2</v>
      </c>
      <c r="I50" s="4">
        <v>1000</v>
      </c>
      <c r="J50" s="1" t="s">
        <v>28</v>
      </c>
    </row>
    <row r="51" spans="1:11">
      <c r="A51" s="4" t="s">
        <v>48</v>
      </c>
      <c r="B51" s="5">
        <v>38938</v>
      </c>
      <c r="C51" s="4" t="s">
        <v>30</v>
      </c>
      <c r="D51" s="4"/>
      <c r="E51" s="4"/>
      <c r="F51" s="4" t="s">
        <v>16</v>
      </c>
      <c r="G51" s="4" t="s">
        <v>44</v>
      </c>
      <c r="H51" s="4">
        <v>4</v>
      </c>
      <c r="I51" s="4">
        <v>1000</v>
      </c>
      <c r="J51" s="1" t="s">
        <v>28</v>
      </c>
      <c r="K51" s="7">
        <v>40000</v>
      </c>
    </row>
    <row r="52" spans="1:11">
      <c r="A52" s="4" t="s">
        <v>48</v>
      </c>
      <c r="B52" s="5">
        <v>38938</v>
      </c>
      <c r="C52" s="4" t="s">
        <v>30</v>
      </c>
      <c r="D52" s="4"/>
      <c r="E52" s="4"/>
      <c r="F52" s="4" t="s">
        <v>16</v>
      </c>
      <c r="G52" s="4" t="s">
        <v>47</v>
      </c>
      <c r="H52" s="4">
        <v>2</v>
      </c>
      <c r="I52" s="4">
        <v>1000</v>
      </c>
      <c r="J52" s="1" t="s">
        <v>28</v>
      </c>
      <c r="K52" s="7">
        <v>2000</v>
      </c>
    </row>
    <row r="53" spans="1:11">
      <c r="A53" s="4" t="s">
        <v>49</v>
      </c>
      <c r="B53" s="5">
        <v>38938</v>
      </c>
      <c r="C53" s="4"/>
      <c r="D53" s="2" t="s">
        <v>19</v>
      </c>
      <c r="E53" s="4"/>
      <c r="F53" s="4" t="s">
        <v>16</v>
      </c>
      <c r="G53" s="4" t="s">
        <v>47</v>
      </c>
      <c r="H53" s="4">
        <v>3</v>
      </c>
      <c r="I53" s="4">
        <v>10000</v>
      </c>
      <c r="J53" s="1" t="s">
        <v>18</v>
      </c>
      <c r="K53" s="7">
        <v>30000</v>
      </c>
    </row>
    <row r="54" spans="1:11">
      <c r="A54" s="4" t="s">
        <v>50</v>
      </c>
      <c r="B54" s="5">
        <v>38938</v>
      </c>
      <c r="C54" s="4" t="s">
        <v>32</v>
      </c>
      <c r="D54" s="4"/>
      <c r="E54" s="4"/>
      <c r="F54" s="4" t="s">
        <v>16</v>
      </c>
      <c r="G54" s="4" t="s">
        <v>44</v>
      </c>
      <c r="H54" s="4">
        <v>8</v>
      </c>
      <c r="I54" s="4">
        <v>1000</v>
      </c>
      <c r="J54" s="1" t="s">
        <v>28</v>
      </c>
      <c r="K54" s="7">
        <v>80000</v>
      </c>
    </row>
    <row r="55" spans="1:11">
      <c r="A55" s="4" t="s">
        <v>50</v>
      </c>
      <c r="B55" s="5">
        <v>38938</v>
      </c>
      <c r="C55" s="4" t="s">
        <v>32</v>
      </c>
      <c r="D55" s="4"/>
      <c r="E55" s="4"/>
      <c r="F55" s="4" t="s">
        <v>16</v>
      </c>
      <c r="G55" s="4" t="s">
        <v>47</v>
      </c>
      <c r="H55" s="4">
        <v>4</v>
      </c>
      <c r="I55" s="4">
        <v>1000</v>
      </c>
      <c r="J55" s="1" t="s">
        <v>28</v>
      </c>
      <c r="K55" s="7">
        <v>4000</v>
      </c>
    </row>
    <row r="56" spans="1:11">
      <c r="A56" s="4" t="s">
        <v>51</v>
      </c>
      <c r="B56" s="5">
        <v>38938</v>
      </c>
      <c r="C56" s="4" t="s">
        <v>36</v>
      </c>
      <c r="D56" s="4"/>
      <c r="E56" s="4"/>
      <c r="F56" s="4" t="s">
        <v>16</v>
      </c>
      <c r="G56" s="4" t="s">
        <v>44</v>
      </c>
      <c r="H56" s="4">
        <v>4</v>
      </c>
      <c r="I56" s="4">
        <v>1000</v>
      </c>
      <c r="J56" s="1" t="s">
        <v>28</v>
      </c>
      <c r="K56" s="7">
        <v>40000</v>
      </c>
    </row>
    <row r="57" spans="1:11">
      <c r="A57" s="4" t="s">
        <v>51</v>
      </c>
      <c r="B57" s="5">
        <v>38938</v>
      </c>
      <c r="C57" s="4" t="s">
        <v>36</v>
      </c>
      <c r="D57" s="4"/>
      <c r="E57" s="4"/>
      <c r="F57" s="4" t="s">
        <v>16</v>
      </c>
      <c r="G57" s="4" t="s">
        <v>47</v>
      </c>
      <c r="H57" s="4">
        <v>8</v>
      </c>
      <c r="I57" s="4">
        <v>1000</v>
      </c>
      <c r="J57" s="1" t="s">
        <v>28</v>
      </c>
      <c r="K57" s="7">
        <v>8000</v>
      </c>
    </row>
    <row r="58" spans="1:11">
      <c r="A58" s="4" t="s">
        <v>52</v>
      </c>
      <c r="B58" s="5">
        <v>39014</v>
      </c>
      <c r="C58" s="4"/>
      <c r="D58" s="2" t="s">
        <v>15</v>
      </c>
      <c r="E58" s="4"/>
      <c r="F58" s="4" t="s">
        <v>16</v>
      </c>
      <c r="G58" s="4" t="s">
        <v>53</v>
      </c>
      <c r="H58" s="4">
        <v>10</v>
      </c>
      <c r="I58" s="4">
        <v>64000</v>
      </c>
      <c r="J58" s="1" t="s">
        <v>18</v>
      </c>
      <c r="K58" s="7">
        <v>640000</v>
      </c>
    </row>
    <row r="59" spans="1:11">
      <c r="A59" s="4" t="s">
        <v>52</v>
      </c>
      <c r="B59" s="5">
        <v>39014</v>
      </c>
      <c r="C59" s="4"/>
      <c r="D59" s="2" t="s">
        <v>15</v>
      </c>
      <c r="E59" s="4"/>
      <c r="F59" s="4" t="s">
        <v>16</v>
      </c>
      <c r="G59" s="4" t="s">
        <v>54</v>
      </c>
      <c r="H59" s="4">
        <v>5</v>
      </c>
      <c r="I59" s="4">
        <v>57000</v>
      </c>
      <c r="J59" s="1" t="s">
        <v>18</v>
      </c>
      <c r="K59" s="7">
        <v>285000</v>
      </c>
    </row>
    <row r="60" spans="1:11">
      <c r="A60" s="4" t="s">
        <v>55</v>
      </c>
      <c r="B60" s="5">
        <v>39014</v>
      </c>
      <c r="C60" s="4" t="s">
        <v>27</v>
      </c>
      <c r="D60" s="4"/>
      <c r="E60" s="4"/>
      <c r="F60" s="4" t="s">
        <v>16</v>
      </c>
      <c r="G60" s="4" t="s">
        <v>56</v>
      </c>
      <c r="H60" s="4">
        <v>2</v>
      </c>
      <c r="I60" s="4">
        <v>35000</v>
      </c>
      <c r="J60" s="1" t="s">
        <v>28</v>
      </c>
      <c r="K60" s="7">
        <v>70000</v>
      </c>
    </row>
    <row r="61" spans="1:11">
      <c r="A61" s="4" t="s">
        <v>55</v>
      </c>
      <c r="B61" s="5">
        <v>39014</v>
      </c>
      <c r="C61" s="4" t="s">
        <v>27</v>
      </c>
      <c r="D61" s="4"/>
      <c r="E61" s="4"/>
      <c r="F61" s="4" t="s">
        <v>16</v>
      </c>
      <c r="G61" s="4" t="s">
        <v>56</v>
      </c>
      <c r="H61" s="4">
        <v>1</v>
      </c>
      <c r="I61" s="4">
        <v>45000</v>
      </c>
      <c r="J61" s="1" t="s">
        <v>28</v>
      </c>
      <c r="K61" s="7">
        <v>45000</v>
      </c>
    </row>
    <row r="62" spans="1:11">
      <c r="A62" s="4" t="s">
        <v>55</v>
      </c>
      <c r="B62" s="5">
        <v>39014</v>
      </c>
      <c r="C62" s="4" t="s">
        <v>27</v>
      </c>
      <c r="D62" s="4"/>
      <c r="E62" s="4"/>
      <c r="F62" s="4" t="s">
        <v>16</v>
      </c>
      <c r="G62" s="4" t="s">
        <v>56</v>
      </c>
      <c r="H62" s="4">
        <v>1</v>
      </c>
      <c r="I62" s="4">
        <v>55000</v>
      </c>
      <c r="J62" s="1" t="s">
        <v>28</v>
      </c>
      <c r="K62" s="7">
        <v>55000</v>
      </c>
    </row>
    <row r="63" spans="1:11">
      <c r="A63" s="4" t="s">
        <v>55</v>
      </c>
      <c r="B63" s="5">
        <v>39014</v>
      </c>
      <c r="C63" s="4" t="s">
        <v>27</v>
      </c>
      <c r="D63" s="4"/>
      <c r="E63" s="4"/>
      <c r="F63" s="4" t="s">
        <v>16</v>
      </c>
      <c r="G63" s="4" t="s">
        <v>57</v>
      </c>
      <c r="H63" s="4">
        <v>1</v>
      </c>
      <c r="I63" s="4">
        <v>100000</v>
      </c>
      <c r="J63" s="1" t="s">
        <v>28</v>
      </c>
      <c r="K63" s="7">
        <v>100000</v>
      </c>
    </row>
    <row r="64" spans="1:11">
      <c r="A64" s="4" t="s">
        <v>55</v>
      </c>
      <c r="B64" s="5">
        <v>39014</v>
      </c>
      <c r="C64" s="4" t="s">
        <v>27</v>
      </c>
      <c r="D64" s="4"/>
      <c r="E64" s="4"/>
      <c r="F64" s="4" t="s">
        <v>16</v>
      </c>
      <c r="G64" s="4" t="s">
        <v>57</v>
      </c>
      <c r="H64" s="4">
        <v>1</v>
      </c>
      <c r="I64" s="4">
        <v>120000</v>
      </c>
      <c r="J64" s="1" t="s">
        <v>28</v>
      </c>
      <c r="K64" s="7">
        <v>120000</v>
      </c>
    </row>
    <row r="65" spans="1:19">
      <c r="A65" s="4" t="s">
        <v>55</v>
      </c>
      <c r="B65" s="5">
        <v>39014</v>
      </c>
      <c r="C65" s="4" t="s">
        <v>27</v>
      </c>
      <c r="D65" s="4"/>
      <c r="E65" s="4"/>
      <c r="F65" s="4" t="s">
        <v>16</v>
      </c>
      <c r="G65" s="4" t="s">
        <v>58</v>
      </c>
      <c r="H65" s="4">
        <v>1</v>
      </c>
      <c r="I65" s="4">
        <v>40000</v>
      </c>
      <c r="J65" s="1" t="s">
        <v>28</v>
      </c>
      <c r="K65" s="7">
        <v>40000</v>
      </c>
    </row>
    <row r="66" spans="1:19">
      <c r="A66" s="4" t="s">
        <v>55</v>
      </c>
      <c r="B66" s="5">
        <v>39014</v>
      </c>
      <c r="C66" s="4" t="s">
        <v>27</v>
      </c>
      <c r="D66" s="4"/>
      <c r="E66" s="4"/>
      <c r="F66" s="4" t="s">
        <v>16</v>
      </c>
      <c r="G66" s="4" t="s">
        <v>58</v>
      </c>
      <c r="H66" s="4">
        <v>1</v>
      </c>
      <c r="I66" s="4">
        <v>45000</v>
      </c>
      <c r="J66" s="1" t="s">
        <v>28</v>
      </c>
      <c r="K66" s="7">
        <v>45000</v>
      </c>
    </row>
    <row r="67" spans="1:19">
      <c r="A67" s="4" t="s">
        <v>55</v>
      </c>
      <c r="B67" s="5">
        <v>39014</v>
      </c>
      <c r="C67" s="4" t="s">
        <v>27</v>
      </c>
      <c r="D67" s="4"/>
      <c r="E67" s="4"/>
      <c r="F67" s="4" t="s">
        <v>16</v>
      </c>
      <c r="G67" s="4" t="s">
        <v>59</v>
      </c>
      <c r="H67" s="4">
        <v>1</v>
      </c>
      <c r="I67" s="4">
        <v>40000</v>
      </c>
      <c r="J67" s="1" t="s">
        <v>28</v>
      </c>
      <c r="K67" s="7">
        <v>40000</v>
      </c>
    </row>
    <row r="68" spans="1:19">
      <c r="A68" s="4" t="s">
        <v>55</v>
      </c>
      <c r="B68" s="5">
        <v>39014</v>
      </c>
      <c r="C68" s="4" t="s">
        <v>27</v>
      </c>
      <c r="D68" s="4"/>
      <c r="E68" s="4"/>
      <c r="F68" s="4" t="s">
        <v>16</v>
      </c>
      <c r="G68" s="4" t="s">
        <v>59</v>
      </c>
      <c r="H68" s="4">
        <v>1</v>
      </c>
      <c r="I68" s="4">
        <v>35000</v>
      </c>
      <c r="J68" s="1" t="s">
        <v>28</v>
      </c>
      <c r="K68" s="7">
        <v>35000</v>
      </c>
    </row>
    <row r="70" spans="1:19">
      <c r="L70" s="1" t="e">
        <f>KHO</f>
        <v>#VALUE!</v>
      </c>
    </row>
    <row r="74" spans="1:19">
      <c r="L74" s="1" t="s">
        <v>9</v>
      </c>
      <c r="M74" s="1" t="s">
        <v>17</v>
      </c>
    </row>
    <row r="75" spans="1:19">
      <c r="L75" s="1" t="s">
        <v>141</v>
      </c>
      <c r="M75" s="1">
        <v>8</v>
      </c>
    </row>
    <row r="76" spans="1:19">
      <c r="L76" s="1" t="s">
        <v>142</v>
      </c>
      <c r="M76" s="1" t="s">
        <v>18</v>
      </c>
      <c r="N76" s="1" t="s">
        <v>17</v>
      </c>
      <c r="O76" s="1" t="s">
        <v>20</v>
      </c>
      <c r="P76" s="1" t="s">
        <v>22</v>
      </c>
      <c r="Q76" s="1" t="s">
        <v>23</v>
      </c>
      <c r="R76" s="1" t="s">
        <v>146</v>
      </c>
    </row>
    <row r="78" spans="1:19">
      <c r="L78" s="1" t="s">
        <v>143</v>
      </c>
      <c r="M78" s="1">
        <v>12</v>
      </c>
      <c r="N78" s="1">
        <f t="array" ref="N78">SUM(IF(KHO_MA_VLSPHH=N76,
IF(MONTH(KHO_NGAY_CT)=8,
IF(KHO_LOAI_PHIEU="N",KHO_SLG,0),0),0))</f>
        <v>12</v>
      </c>
      <c r="O78" s="1">
        <f t="array" ref="O78">SUM(IF(KHO_MA_VLSPHH=O76,
IF(MONTH(KHO_NGAY_CT)=8,
IF(KHO_LOAI_PHIEU="N",KHO_SLG,0),0),0))</f>
        <v>27</v>
      </c>
      <c r="P78" s="1">
        <f t="array" ref="P78">SUM(IF(KHO_MA_VLSPHH=P76,
IF(MONTH(KHO_NGAY_CT)=8,
IF(KHO_LOAI_PHIEU="N",KHO_SLG,0),0),0))</f>
        <v>13</v>
      </c>
      <c r="Q78" s="1">
        <f t="array" ref="Q78">SUM(IF(KHO_MA_VLSPHH=Q76,
IF(MONTH(KHO_NGAY_CT)=8,
IF(KHO_LOAI_PHIEU="N",KHO_SLG,0),0),0))</f>
        <v>11</v>
      </c>
      <c r="R78" s="107">
        <f>SUM(N78:Q78)</f>
        <v>63</v>
      </c>
      <c r="S78" s="1" t="s">
        <v>145</v>
      </c>
    </row>
    <row r="79" spans="1:19">
      <c r="L79" s="1" t="s">
        <v>144</v>
      </c>
      <c r="M79" s="1">
        <v>59900000</v>
      </c>
    </row>
  </sheetData>
  <autoFilter ref="A3:K68"/>
  <mergeCells count="1">
    <mergeCell ref="A2:D2"/>
  </mergeCells>
  <pageMargins left="0.75" right="0.75" top="1" bottom="1" header="0.5" footer="0.5"/>
  <pageSetup orientation="portrait" horizontalDpi="0" verticalDpi="0" r:id="rId1"/>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48"/>
  </sheetPr>
  <dimension ref="A1:E15"/>
  <sheetViews>
    <sheetView zoomScale="130" zoomScaleNormal="130" workbookViewId="0">
      <selection activeCell="A4" sqref="A4:A15"/>
    </sheetView>
  </sheetViews>
  <sheetFormatPr defaultRowHeight="12.75"/>
  <cols>
    <col min="1" max="1" width="17.83203125" style="54" bestFit="1" customWidth="1"/>
    <col min="2" max="2" width="30.6640625" style="54" customWidth="1"/>
    <col min="3" max="16384" width="9.33203125" style="54"/>
  </cols>
  <sheetData>
    <row r="1" spans="1:5" ht="23.25" customHeight="1">
      <c r="A1" s="137" t="s">
        <v>97</v>
      </c>
      <c r="B1" s="137"/>
      <c r="C1" s="137"/>
      <c r="D1" s="137"/>
    </row>
    <row r="2" spans="1:5" ht="15.75">
      <c r="A2" s="138" t="s">
        <v>98</v>
      </c>
      <c r="B2" s="138"/>
      <c r="C2" s="138"/>
      <c r="D2" s="138"/>
      <c r="E2" s="55" t="s">
        <v>99</v>
      </c>
    </row>
    <row r="3" spans="1:5" ht="15.75">
      <c r="A3" s="56" t="s">
        <v>9</v>
      </c>
      <c r="B3" s="56" t="s">
        <v>100</v>
      </c>
      <c r="C3" s="56" t="s">
        <v>101</v>
      </c>
      <c r="D3" s="57" t="s">
        <v>102</v>
      </c>
    </row>
    <row r="4" spans="1:5" ht="15.75">
      <c r="A4" s="58" t="s">
        <v>17</v>
      </c>
      <c r="B4" s="59" t="s">
        <v>103</v>
      </c>
      <c r="C4" s="60" t="s">
        <v>104</v>
      </c>
      <c r="D4" s="60" t="s">
        <v>105</v>
      </c>
    </row>
    <row r="5" spans="1:5" ht="15.75">
      <c r="A5" s="58" t="s">
        <v>20</v>
      </c>
      <c r="B5" s="59" t="s">
        <v>106</v>
      </c>
      <c r="C5" s="60" t="s">
        <v>104</v>
      </c>
      <c r="D5" s="60" t="s">
        <v>105</v>
      </c>
    </row>
    <row r="6" spans="1:5" ht="15.75">
      <c r="A6" s="58" t="s">
        <v>22</v>
      </c>
      <c r="B6" s="59" t="s">
        <v>107</v>
      </c>
      <c r="C6" s="60" t="s">
        <v>104</v>
      </c>
      <c r="D6" s="60" t="s">
        <v>105</v>
      </c>
    </row>
    <row r="7" spans="1:5" ht="15.75">
      <c r="A7" s="58" t="s">
        <v>23</v>
      </c>
      <c r="B7" s="59" t="s">
        <v>108</v>
      </c>
      <c r="C7" s="60" t="s">
        <v>104</v>
      </c>
      <c r="D7" s="60" t="s">
        <v>105</v>
      </c>
    </row>
    <row r="8" spans="1:5" ht="15.75">
      <c r="A8" s="58" t="s">
        <v>44</v>
      </c>
      <c r="B8" s="59" t="s">
        <v>109</v>
      </c>
      <c r="C8" s="60" t="s">
        <v>110</v>
      </c>
      <c r="D8" s="60" t="s">
        <v>105</v>
      </c>
    </row>
    <row r="9" spans="1:5" ht="15.75">
      <c r="A9" s="58" t="s">
        <v>47</v>
      </c>
      <c r="B9" s="59" t="s">
        <v>111</v>
      </c>
      <c r="C9" s="60" t="s">
        <v>110</v>
      </c>
      <c r="D9" s="60" t="s">
        <v>105</v>
      </c>
    </row>
    <row r="10" spans="1:5" ht="15.75">
      <c r="A10" s="61" t="s">
        <v>56</v>
      </c>
      <c r="B10" s="59" t="s">
        <v>112</v>
      </c>
      <c r="C10" s="60" t="s">
        <v>113</v>
      </c>
      <c r="D10" s="60" t="s">
        <v>105</v>
      </c>
    </row>
    <row r="11" spans="1:5" ht="15.75">
      <c r="A11" s="61" t="s">
        <v>57</v>
      </c>
      <c r="B11" s="59" t="s">
        <v>114</v>
      </c>
      <c r="C11" s="60" t="s">
        <v>115</v>
      </c>
      <c r="D11" s="60" t="s">
        <v>105</v>
      </c>
    </row>
    <row r="12" spans="1:5" ht="15.75">
      <c r="A12" s="61" t="s">
        <v>58</v>
      </c>
      <c r="B12" s="59" t="s">
        <v>116</v>
      </c>
      <c r="C12" s="60" t="s">
        <v>113</v>
      </c>
      <c r="D12" s="60" t="s">
        <v>105</v>
      </c>
    </row>
    <row r="13" spans="1:5" ht="15.75">
      <c r="A13" s="61" t="s">
        <v>59</v>
      </c>
      <c r="B13" s="59" t="s">
        <v>117</v>
      </c>
      <c r="C13" s="60" t="s">
        <v>113</v>
      </c>
      <c r="D13" s="60" t="s">
        <v>105</v>
      </c>
    </row>
    <row r="14" spans="1:5" ht="15.75">
      <c r="A14" s="61" t="s">
        <v>53</v>
      </c>
      <c r="B14" s="59" t="s">
        <v>118</v>
      </c>
      <c r="C14" s="60" t="s">
        <v>119</v>
      </c>
      <c r="D14" s="60" t="s">
        <v>120</v>
      </c>
    </row>
    <row r="15" spans="1:5" ht="15.75">
      <c r="A15" s="61" t="s">
        <v>54</v>
      </c>
      <c r="B15" s="59" t="s">
        <v>116</v>
      </c>
      <c r="C15" s="60" t="s">
        <v>119</v>
      </c>
      <c r="D15" s="60" t="s">
        <v>120</v>
      </c>
    </row>
  </sheetData>
  <mergeCells count="2">
    <mergeCell ref="A1:D1"/>
    <mergeCell ref="A2:D2"/>
  </mergeCells>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21"/>
  <sheetViews>
    <sheetView showGridLines="0" zoomScale="145" zoomScaleNormal="145" workbookViewId="0">
      <selection activeCell="J13" sqref="J13"/>
    </sheetView>
  </sheetViews>
  <sheetFormatPr defaultRowHeight="12.75"/>
  <cols>
    <col min="2" max="2" width="11.33203125" bestFit="1" customWidth="1"/>
    <col min="3" max="3" width="16.6640625" customWidth="1"/>
  </cols>
  <sheetData>
    <row r="1" spans="1:8">
      <c r="A1" s="141" t="s">
        <v>158</v>
      </c>
      <c r="B1" s="141"/>
      <c r="C1" s="141"/>
      <c r="D1" s="141"/>
      <c r="E1" s="141"/>
      <c r="F1" s="141"/>
      <c r="G1" s="141"/>
      <c r="H1" s="141"/>
    </row>
    <row r="2" spans="1:8">
      <c r="A2" s="142" t="s">
        <v>155</v>
      </c>
      <c r="B2" s="142"/>
      <c r="C2" s="142"/>
      <c r="D2" s="142"/>
      <c r="E2" s="142"/>
      <c r="F2" s="142"/>
      <c r="G2" s="142"/>
      <c r="H2" s="142"/>
    </row>
    <row r="3" spans="1:8">
      <c r="A3" s="139" t="s">
        <v>66</v>
      </c>
      <c r="B3" s="139" t="s">
        <v>149</v>
      </c>
      <c r="C3" s="139" t="s">
        <v>150</v>
      </c>
      <c r="D3" s="140" t="s">
        <v>152</v>
      </c>
      <c r="E3" s="140"/>
      <c r="F3" s="140"/>
      <c r="G3" s="140"/>
      <c r="H3" s="140"/>
    </row>
    <row r="4" spans="1:8">
      <c r="A4" s="139"/>
      <c r="B4" s="139"/>
      <c r="C4" s="139"/>
      <c r="D4" s="108" t="s">
        <v>27</v>
      </c>
      <c r="E4" s="108" t="s">
        <v>30</v>
      </c>
      <c r="F4" s="108" t="s">
        <v>32</v>
      </c>
      <c r="G4" s="108" t="s">
        <v>36</v>
      </c>
      <c r="H4" s="108" t="s">
        <v>151</v>
      </c>
    </row>
    <row r="5" spans="1:8">
      <c r="A5" s="110">
        <v>1</v>
      </c>
      <c r="B5" s="108" t="s">
        <v>17</v>
      </c>
      <c r="C5" s="108"/>
      <c r="D5" s="108"/>
      <c r="E5" s="108"/>
      <c r="F5" s="108"/>
      <c r="G5" s="108"/>
      <c r="H5" s="108"/>
    </row>
    <row r="6" spans="1:8">
      <c r="A6" s="110">
        <v>2</v>
      </c>
      <c r="B6" s="108" t="s">
        <v>20</v>
      </c>
      <c r="C6" s="108"/>
      <c r="D6" s="108"/>
      <c r="E6" s="108"/>
      <c r="F6" s="108"/>
      <c r="G6" s="108"/>
      <c r="H6" s="108"/>
    </row>
    <row r="7" spans="1:8">
      <c r="A7" s="110">
        <v>3</v>
      </c>
      <c r="B7" s="108" t="s">
        <v>22</v>
      </c>
      <c r="C7" s="108"/>
      <c r="D7" s="108"/>
      <c r="E7" s="108"/>
      <c r="F7" s="108"/>
      <c r="G7" s="108"/>
      <c r="H7" s="108"/>
    </row>
    <row r="8" spans="1:8">
      <c r="A8" s="110">
        <v>4</v>
      </c>
      <c r="B8" s="108" t="s">
        <v>23</v>
      </c>
      <c r="C8" s="108"/>
      <c r="D8" s="108"/>
      <c r="E8" s="108"/>
      <c r="F8" s="108"/>
      <c r="G8" s="108"/>
      <c r="H8" s="108"/>
    </row>
    <row r="9" spans="1:8">
      <c r="A9" s="108"/>
      <c r="B9" s="108"/>
      <c r="C9" s="109" t="s">
        <v>153</v>
      </c>
      <c r="D9" s="108"/>
      <c r="E9" s="108"/>
      <c r="F9" s="108"/>
      <c r="G9" s="108"/>
      <c r="H9" s="108"/>
    </row>
    <row r="13" spans="1:8">
      <c r="A13" s="141" t="s">
        <v>159</v>
      </c>
      <c r="B13" s="141"/>
      <c r="C13" s="141"/>
      <c r="D13" s="141"/>
      <c r="E13" s="141"/>
      <c r="F13" s="141"/>
      <c r="G13" s="141"/>
      <c r="H13" s="141"/>
    </row>
    <row r="14" spans="1:8">
      <c r="A14" s="142" t="s">
        <v>155</v>
      </c>
      <c r="B14" s="142"/>
      <c r="C14" s="142"/>
      <c r="D14" s="142"/>
      <c r="E14" s="142"/>
      <c r="F14" s="142"/>
      <c r="G14" s="142"/>
      <c r="H14" s="142"/>
    </row>
    <row r="15" spans="1:8">
      <c r="A15" s="139" t="s">
        <v>66</v>
      </c>
      <c r="B15" s="139" t="s">
        <v>149</v>
      </c>
      <c r="C15" s="139" t="s">
        <v>150</v>
      </c>
      <c r="D15" s="140" t="s">
        <v>156</v>
      </c>
      <c r="E15" s="140"/>
      <c r="F15" s="140"/>
      <c r="G15" s="140"/>
      <c r="H15" s="140"/>
    </row>
    <row r="16" spans="1:8">
      <c r="A16" s="139"/>
      <c r="B16" s="139"/>
      <c r="C16" s="139"/>
      <c r="D16" s="108" t="s">
        <v>15</v>
      </c>
      <c r="E16" s="108" t="s">
        <v>19</v>
      </c>
      <c r="F16" s="108" t="s">
        <v>154</v>
      </c>
      <c r="G16" s="108" t="s">
        <v>21</v>
      </c>
      <c r="H16" s="108" t="s">
        <v>151</v>
      </c>
    </row>
    <row r="17" spans="1:8">
      <c r="A17" s="110">
        <v>1</v>
      </c>
      <c r="B17" s="108" t="s">
        <v>17</v>
      </c>
      <c r="C17" s="108"/>
      <c r="D17" s="108"/>
      <c r="E17" s="108"/>
      <c r="F17" s="108"/>
      <c r="G17" s="108"/>
      <c r="H17" s="108"/>
    </row>
    <row r="18" spans="1:8">
      <c r="A18" s="110">
        <v>2</v>
      </c>
      <c r="B18" s="108" t="s">
        <v>20</v>
      </c>
      <c r="C18" s="108"/>
      <c r="D18" s="108"/>
      <c r="E18" s="108"/>
      <c r="F18" s="108"/>
      <c r="G18" s="108"/>
      <c r="H18" s="108"/>
    </row>
    <row r="19" spans="1:8">
      <c r="A19" s="110">
        <v>3</v>
      </c>
      <c r="B19" s="108" t="s">
        <v>22</v>
      </c>
      <c r="C19" s="108"/>
      <c r="D19" s="108"/>
      <c r="E19" s="108"/>
      <c r="F19" s="108"/>
      <c r="G19" s="108"/>
      <c r="H19" s="108"/>
    </row>
    <row r="20" spans="1:8">
      <c r="A20" s="110">
        <v>4</v>
      </c>
      <c r="B20" s="108" t="s">
        <v>23</v>
      </c>
      <c r="C20" s="108"/>
      <c r="D20" s="108"/>
      <c r="E20" s="108"/>
      <c r="F20" s="108"/>
      <c r="G20" s="108"/>
      <c r="H20" s="108"/>
    </row>
    <row r="21" spans="1:8">
      <c r="A21" s="108"/>
      <c r="B21" s="108"/>
      <c r="C21" s="109" t="s">
        <v>153</v>
      </c>
      <c r="D21" s="108"/>
      <c r="E21" s="108"/>
      <c r="F21" s="108"/>
      <c r="G21" s="108"/>
      <c r="H21" s="108"/>
    </row>
  </sheetData>
  <mergeCells count="12">
    <mergeCell ref="A15:A16"/>
    <mergeCell ref="B15:B16"/>
    <mergeCell ref="C15:C16"/>
    <mergeCell ref="D15:H15"/>
    <mergeCell ref="A1:H1"/>
    <mergeCell ref="A13:H13"/>
    <mergeCell ref="A14:H14"/>
    <mergeCell ref="A2:H2"/>
    <mergeCell ref="D3:H3"/>
    <mergeCell ref="A3:A4"/>
    <mergeCell ref="B3:B4"/>
    <mergeCell ref="C3: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20</vt:i4>
      </vt:variant>
    </vt:vector>
  </HeadingPairs>
  <TitlesOfParts>
    <vt:vector size="26" baseType="lpstr">
      <vt:lpstr>SETUP</vt:lpstr>
      <vt:lpstr>The Kho</vt:lpstr>
      <vt:lpstr>TH NXT</vt:lpstr>
      <vt:lpstr>KHO</vt:lpstr>
      <vt:lpstr>DMVLSPHH</vt:lpstr>
      <vt:lpstr>BTVN</vt:lpstr>
      <vt:lpstr>CTY_DIACHI</vt:lpstr>
      <vt:lpstr>CTY_MST</vt:lpstr>
      <vt:lpstr>CTY_TEN</vt:lpstr>
      <vt:lpstr>DMHH</vt:lpstr>
      <vt:lpstr>DMVLSPHH</vt:lpstr>
      <vt:lpstr>DMVLSPHH_MA_VLSPHH</vt:lpstr>
      <vt:lpstr>DSMAHH</vt:lpstr>
      <vt:lpstr>GIAMDOC</vt:lpstr>
      <vt:lpstr>KETOAN</vt:lpstr>
      <vt:lpstr>KETOANTRUONG</vt:lpstr>
      <vt:lpstr>KHO</vt:lpstr>
      <vt:lpstr>KHO_LOAI_PHIEU</vt:lpstr>
      <vt:lpstr>KHO_MA_VLSPHH</vt:lpstr>
      <vt:lpstr>KHO_NGAY_CT</vt:lpstr>
      <vt:lpstr>KHO_SLG</vt:lpstr>
      <vt:lpstr>KHO_THANH_TIEN</vt:lpstr>
      <vt:lpstr>NGAY1</vt:lpstr>
      <vt:lpstr>NGAY2</vt:lpstr>
      <vt:lpstr>NGAYBC</vt:lpstr>
      <vt:lpstr>THUQUY</vt:lpstr>
    </vt:vector>
  </TitlesOfParts>
  <Company>BLUESOFTS., jsc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Duy Tuan</dc:creator>
  <cp:lastModifiedBy>Windows User</cp:lastModifiedBy>
  <dcterms:created xsi:type="dcterms:W3CDTF">2014-11-30T12:29:21Z</dcterms:created>
  <dcterms:modified xsi:type="dcterms:W3CDTF">2018-09-12T08:56:25Z</dcterms:modified>
</cp:coreProperties>
</file>